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jreilly\AppData\Local\Temp\PR07 Stage 4 Pricing Document Rev. 1.5.2025 (1)_1221313\"/>
    </mc:Choice>
  </mc:AlternateContent>
  <xr:revisionPtr revIDLastSave="0" documentId="13_ncr:1_{AAC28F58-C7D8-4433-8E32-636388AC3383}" xr6:coauthVersionLast="47" xr6:coauthVersionMax="47" xr10:uidLastSave="{00000000-0000-0000-0000-000000000000}"/>
  <bookViews>
    <workbookView xWindow="-108" yWindow="-108" windowWidth="23256" windowHeight="12456" activeTab="7" xr2:uid="{00000000-000D-0000-FFFF-FFFF00000000}"/>
  </bookViews>
  <sheets>
    <sheet name="Page 1" sheetId="1" r:id="rId1"/>
    <sheet name="Page 2" sheetId="2" r:id="rId2"/>
    <sheet name="Page 3" sheetId="3" r:id="rId3"/>
    <sheet name="Page 4" sheetId="4" r:id="rId4"/>
    <sheet name="Page 5" sheetId="5" r:id="rId5"/>
    <sheet name="Page 6" sheetId="6" r:id="rId6"/>
    <sheet name="Page 7" sheetId="7" r:id="rId7"/>
    <sheet name="Page 8" sheetId="8" r:id="rId8"/>
  </sheets>
  <externalReferences>
    <externalReference r:id="rId9"/>
  </externalReferences>
  <definedNames>
    <definedName name="_xlnm.Print_Area" localSheetId="2">'Page 3'!$A$1:$C$43</definedName>
    <definedName name="_xlnm.Print_Area" localSheetId="3">'Page 4'!$A$1:$G$49</definedName>
    <definedName name="_xlnm.Print_Area" localSheetId="4">'Page 5'!$A$1:$E$43</definedName>
    <definedName name="_xlnm.Print_Area" localSheetId="5">'Page 6'!$A$1:$E$42</definedName>
    <definedName name="_xlnm.Print_Area" localSheetId="6">'Page 7'!$A$1:$D$43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7" i="8" l="1"/>
  <c r="E60" i="8"/>
  <c r="E59" i="8"/>
  <c r="E55" i="8"/>
  <c r="E68" i="8" s="1"/>
  <c r="E45" i="8"/>
  <c r="E58" i="8" s="1"/>
  <c r="E17" i="8"/>
  <c r="E61" i="8" l="1"/>
  <c r="E64" i="8" s="1"/>
  <c r="E69" i="8" s="1"/>
  <c r="E72" i="8" s="1"/>
  <c r="U37" i="4" l="1"/>
  <c r="B40" i="3" l="1"/>
  <c r="U58" i="4"/>
  <c r="U27" i="4"/>
  <c r="U26" i="4"/>
  <c r="U24" i="4"/>
  <c r="U23" i="4"/>
  <c r="U22" i="4"/>
  <c r="U20" i="4"/>
  <c r="U19" i="4"/>
  <c r="U18" i="4"/>
  <c r="U17" i="4"/>
  <c r="U16" i="4"/>
  <c r="U14" i="4"/>
  <c r="U13" i="4"/>
  <c r="U12" i="4"/>
  <c r="U8" i="4"/>
  <c r="U7" i="4"/>
  <c r="U6" i="4"/>
  <c r="U5" i="4"/>
  <c r="U15" i="4" l="1"/>
  <c r="K15" i="4"/>
  <c r="M15" i="4"/>
  <c r="R58" i="4"/>
  <c r="J29" i="4"/>
  <c r="B17" i="4" s="1"/>
  <c r="J25" i="4"/>
  <c r="B16" i="4" s="1"/>
  <c r="J21" i="4"/>
  <c r="B15" i="4" s="1"/>
  <c r="J15" i="4"/>
  <c r="B14" i="4" s="1"/>
  <c r="J11" i="4"/>
  <c r="B13" i="4" s="1"/>
  <c r="J31" i="4" l="1"/>
  <c r="C16" i="4"/>
  <c r="C15" i="4"/>
  <c r="C14" i="4"/>
  <c r="C13" i="4"/>
  <c r="C8" i="4"/>
  <c r="B8" i="4"/>
  <c r="D45" i="2" l="1"/>
  <c r="K45" i="2"/>
  <c r="J45" i="2"/>
  <c r="E45" i="2"/>
  <c r="F45" i="2"/>
  <c r="A20" i="7"/>
  <c r="A18" i="7"/>
  <c r="A16" i="7"/>
  <c r="A12" i="7"/>
  <c r="E10" i="3"/>
  <c r="E20" i="3"/>
  <c r="E23" i="3" s="1"/>
  <c r="E25" i="3" s="1"/>
  <c r="G45" i="2" l="1"/>
  <c r="G8" i="4" l="1"/>
  <c r="G26" i="4" s="1"/>
  <c r="F8" i="4"/>
  <c r="F26" i="4" s="1"/>
  <c r="E8" i="4"/>
  <c r="E26" i="4" s="1"/>
  <c r="B30" i="4"/>
  <c r="B48" i="4" s="1"/>
  <c r="D8" i="4"/>
  <c r="D26" i="4" s="1"/>
  <c r="C26" i="4"/>
  <c r="B26" i="4"/>
  <c r="W56" i="4"/>
  <c r="I64" i="4"/>
  <c r="A14" i="7" s="1"/>
  <c r="R25" i="4"/>
  <c r="R29" i="4"/>
  <c r="Q25" i="4"/>
  <c r="B38" i="4" s="1"/>
  <c r="Q29" i="4"/>
  <c r="B39" i="4" s="1"/>
  <c r="P25" i="4"/>
  <c r="G16" i="4" s="1"/>
  <c r="P29" i="4"/>
  <c r="G17" i="4" s="1"/>
  <c r="K25" i="4"/>
  <c r="K29" i="4"/>
  <c r="C17" i="4" s="1"/>
  <c r="U9" i="4"/>
  <c r="U3" i="4"/>
  <c r="Q57" i="4" l="1"/>
  <c r="P57" i="4"/>
  <c r="O57" i="4"/>
  <c r="O58" i="4" s="1"/>
  <c r="N57" i="4"/>
  <c r="M57" i="4"/>
  <c r="M58" i="4" s="1"/>
  <c r="K57" i="4"/>
  <c r="J57" i="4"/>
  <c r="J58" i="4" s="1"/>
  <c r="L78" i="4"/>
  <c r="M67" i="4"/>
  <c r="R67" i="4"/>
  <c r="J67" i="4"/>
  <c r="P67" i="4"/>
  <c r="O67" i="4"/>
  <c r="N67" i="4"/>
  <c r="L67" i="4"/>
  <c r="K67" i="4"/>
  <c r="Q67" i="4"/>
  <c r="R21" i="4"/>
  <c r="Q15" i="4"/>
  <c r="B36" i="4" s="1"/>
  <c r="R15" i="4"/>
  <c r="W64" i="4"/>
  <c r="J64" i="4"/>
  <c r="J63" i="4"/>
  <c r="W63" i="4"/>
  <c r="U73" i="4"/>
  <c r="J75" i="4" s="1"/>
  <c r="W66" i="4"/>
  <c r="J66" i="4"/>
  <c r="W65" i="4"/>
  <c r="J65" i="4"/>
  <c r="O41" i="4"/>
  <c r="P21" i="4"/>
  <c r="G15" i="4" s="1"/>
  <c r="R11" i="4"/>
  <c r="K50" i="4"/>
  <c r="K51" i="4"/>
  <c r="M64" i="4"/>
  <c r="P63" i="4"/>
  <c r="O39" i="4"/>
  <c r="K37" i="4"/>
  <c r="K45" i="4"/>
  <c r="B34" i="4"/>
  <c r="P15" i="4"/>
  <c r="G14" i="4" s="1"/>
  <c r="U42" i="4"/>
  <c r="W42" i="4" s="1"/>
  <c r="K36" i="4"/>
  <c r="M50" i="4"/>
  <c r="O48" i="4"/>
  <c r="P56" i="4"/>
  <c r="J35" i="4"/>
  <c r="M66" i="4"/>
  <c r="N63" i="4"/>
  <c r="K64" i="4"/>
  <c r="J78" i="4"/>
  <c r="B23" i="4" s="1"/>
  <c r="O40" i="4"/>
  <c r="K78" i="4"/>
  <c r="J56" i="4"/>
  <c r="K35" i="4"/>
  <c r="J36" i="4"/>
  <c r="N41" i="4"/>
  <c r="N40" i="4"/>
  <c r="N39" i="4"/>
  <c r="J45" i="4"/>
  <c r="L66" i="4"/>
  <c r="O63" i="4"/>
  <c r="O56" i="4"/>
  <c r="R78" i="4"/>
  <c r="M35" i="4"/>
  <c r="J39" i="4"/>
  <c r="M41" i="4"/>
  <c r="M40" i="4"/>
  <c r="M39" i="4"/>
  <c r="Q36" i="4"/>
  <c r="J50" i="4"/>
  <c r="Q50" i="4"/>
  <c r="Q45" i="4"/>
  <c r="K66" i="4"/>
  <c r="N56" i="4"/>
  <c r="M49" i="4"/>
  <c r="B19" i="3"/>
  <c r="Q78" i="4"/>
  <c r="B45" i="4" s="1"/>
  <c r="B12" i="4"/>
  <c r="N35" i="4"/>
  <c r="J40" i="4"/>
  <c r="P36" i="4"/>
  <c r="J51" i="4"/>
  <c r="P50" i="4"/>
  <c r="P45" i="4"/>
  <c r="R66" i="4"/>
  <c r="R64" i="4"/>
  <c r="K63" i="4"/>
  <c r="M56" i="4"/>
  <c r="N65" i="4"/>
  <c r="P78" i="4"/>
  <c r="D12" i="4"/>
  <c r="O35" i="4"/>
  <c r="J41" i="4"/>
  <c r="K41" i="4"/>
  <c r="K40" i="4"/>
  <c r="K39" i="4"/>
  <c r="O36" i="4"/>
  <c r="O50" i="4"/>
  <c r="O45" i="4"/>
  <c r="Q66" i="4"/>
  <c r="L64" i="4"/>
  <c r="N46" i="4"/>
  <c r="K56" i="4"/>
  <c r="O78" i="4"/>
  <c r="E12" i="4"/>
  <c r="P35" i="4"/>
  <c r="Q38" i="4"/>
  <c r="N36" i="4"/>
  <c r="N51" i="4"/>
  <c r="N50" i="4"/>
  <c r="N45" i="4"/>
  <c r="O51" i="4"/>
  <c r="P66" i="4"/>
  <c r="N78" i="4"/>
  <c r="E23" i="4" s="1"/>
  <c r="F12" i="4"/>
  <c r="Q35" i="4"/>
  <c r="Q41" i="4"/>
  <c r="Q40" i="4"/>
  <c r="Q39" i="4"/>
  <c r="M36" i="4"/>
  <c r="M51" i="4"/>
  <c r="M45" i="4"/>
  <c r="O66" i="4"/>
  <c r="R63" i="4"/>
  <c r="M78" i="4"/>
  <c r="D23" i="4" s="1"/>
  <c r="G12" i="4"/>
  <c r="Q21" i="4"/>
  <c r="B37" i="4" s="1"/>
  <c r="P41" i="4"/>
  <c r="P40" i="4"/>
  <c r="P39" i="4"/>
  <c r="P37" i="4"/>
  <c r="N66" i="4"/>
  <c r="Q63" i="4"/>
  <c r="Q56" i="4"/>
  <c r="L65" i="4"/>
  <c r="K65" i="4"/>
  <c r="R65" i="4"/>
  <c r="M65" i="4"/>
  <c r="Q65" i="4"/>
  <c r="P65" i="4"/>
  <c r="O65" i="4"/>
  <c r="Q64" i="4"/>
  <c r="P64" i="4"/>
  <c r="O64" i="4"/>
  <c r="N64" i="4"/>
  <c r="M63" i="4"/>
  <c r="L63" i="4"/>
  <c r="Q37" i="4"/>
  <c r="J37" i="4"/>
  <c r="O37" i="4"/>
  <c r="N37" i="4"/>
  <c r="M37" i="4"/>
  <c r="M46" i="4"/>
  <c r="J46" i="4"/>
  <c r="K46" i="4"/>
  <c r="Q46" i="4"/>
  <c r="P46" i="4"/>
  <c r="O46" i="4"/>
  <c r="Q51" i="4"/>
  <c r="P51" i="4"/>
  <c r="P38" i="4"/>
  <c r="O38" i="4"/>
  <c r="J38" i="4"/>
  <c r="N38" i="4"/>
  <c r="M38" i="4"/>
  <c r="K38" i="4"/>
  <c r="K47" i="4"/>
  <c r="Q47" i="4"/>
  <c r="P47" i="4"/>
  <c r="O47" i="4"/>
  <c r="M47" i="4"/>
  <c r="J47" i="4"/>
  <c r="N47" i="4"/>
  <c r="Q11" i="4"/>
  <c r="P11" i="4"/>
  <c r="K21" i="4"/>
  <c r="K11" i="4"/>
  <c r="P58" i="4" l="1"/>
  <c r="N58" i="4"/>
  <c r="K58" i="4"/>
  <c r="Q58" i="4"/>
  <c r="B35" i="4"/>
  <c r="Q31" i="4"/>
  <c r="P31" i="4"/>
  <c r="K31" i="4"/>
  <c r="C19" i="4"/>
  <c r="R31" i="4"/>
  <c r="N48" i="4"/>
  <c r="R73" i="4"/>
  <c r="U52" i="4"/>
  <c r="W52" i="4" s="1"/>
  <c r="W68" i="4" s="1"/>
  <c r="J73" i="4"/>
  <c r="G13" i="4"/>
  <c r="Q48" i="4"/>
  <c r="M48" i="4"/>
  <c r="Q73" i="4"/>
  <c r="P48" i="4"/>
  <c r="J48" i="4"/>
  <c r="K49" i="4"/>
  <c r="K48" i="4"/>
  <c r="N49" i="4"/>
  <c r="O49" i="4"/>
  <c r="Q42" i="4"/>
  <c r="B40" i="4" s="1"/>
  <c r="Q49" i="4"/>
  <c r="P49" i="4"/>
  <c r="R42" i="4"/>
  <c r="J49" i="4"/>
  <c r="B20" i="4" l="1"/>
  <c r="B42" i="4"/>
  <c r="U54" i="4"/>
  <c r="Q52" i="4"/>
  <c r="R52" i="4"/>
  <c r="R54" i="4" l="1"/>
  <c r="Q54" i="4"/>
  <c r="B41" i="4"/>
  <c r="D51" i="1"/>
  <c r="U10" i="4" l="1"/>
  <c r="U11" i="4" s="1"/>
  <c r="O11" i="4"/>
  <c r="N11" i="4"/>
  <c r="M11" i="4"/>
  <c r="D13" i="4" s="1"/>
  <c r="C16" i="7"/>
  <c r="C32" i="6"/>
  <c r="C29" i="6"/>
  <c r="C20" i="6"/>
  <c r="C35" i="5"/>
  <c r="C32" i="5"/>
  <c r="C28" i="5"/>
  <c r="C24" i="5"/>
  <c r="C20" i="5"/>
  <c r="B17" i="5"/>
  <c r="C17" i="5" s="1"/>
  <c r="C13" i="5"/>
  <c r="C23" i="6"/>
  <c r="B20" i="7"/>
  <c r="C20" i="7" s="1"/>
  <c r="B16" i="3"/>
  <c r="N29" i="4"/>
  <c r="E17" i="4" s="1"/>
  <c r="N25" i="4"/>
  <c r="E16" i="4" s="1"/>
  <c r="N21" i="4"/>
  <c r="E15" i="4" s="1"/>
  <c r="N15" i="4"/>
  <c r="E14" i="4" s="1"/>
  <c r="O15" i="4"/>
  <c r="F14" i="4" s="1"/>
  <c r="U28" i="4"/>
  <c r="G94" i="4"/>
  <c r="G96" i="4" s="1"/>
  <c r="G97" i="4" s="1"/>
  <c r="G99" i="4" s="1"/>
  <c r="F94" i="4"/>
  <c r="F96" i="4" s="1"/>
  <c r="F97" i="4" s="1"/>
  <c r="F99" i="4" s="1"/>
  <c r="E94" i="4"/>
  <c r="E96" i="4" s="1"/>
  <c r="E97" i="4" s="1"/>
  <c r="E99" i="4" s="1"/>
  <c r="D94" i="4"/>
  <c r="D96" i="4" s="1"/>
  <c r="C94" i="4"/>
  <c r="C96" i="4" s="1"/>
  <c r="B94" i="4"/>
  <c r="B96" i="4" s="1"/>
  <c r="G73" i="4"/>
  <c r="G75" i="4" s="1"/>
  <c r="F73" i="4"/>
  <c r="F75" i="4" s="1"/>
  <c r="F76" i="4" s="1"/>
  <c r="F78" i="4" s="1"/>
  <c r="E73" i="4"/>
  <c r="E75" i="4" s="1"/>
  <c r="D73" i="4"/>
  <c r="C73" i="4"/>
  <c r="C75" i="4" s="1"/>
  <c r="B73" i="4"/>
  <c r="B75" i="4" s="1"/>
  <c r="F13" i="4" l="1"/>
  <c r="E13" i="4"/>
  <c r="N31" i="4"/>
  <c r="M29" i="4"/>
  <c r="U25" i="4"/>
  <c r="B14" i="3" s="1"/>
  <c r="B10" i="3"/>
  <c r="G10" i="3" s="1"/>
  <c r="U21" i="4"/>
  <c r="B13" i="3" s="1"/>
  <c r="B12" i="3"/>
  <c r="B11" i="3"/>
  <c r="M21" i="4"/>
  <c r="D15" i="4" s="1"/>
  <c r="O21" i="4"/>
  <c r="F15" i="4" s="1"/>
  <c r="C14" i="7"/>
  <c r="O25" i="4"/>
  <c r="F16" i="4" s="1"/>
  <c r="M25" i="4"/>
  <c r="D16" i="4" s="1"/>
  <c r="C26" i="6"/>
  <c r="B17" i="6"/>
  <c r="C17" i="6" s="1"/>
  <c r="C18" i="7"/>
  <c r="B42" i="5"/>
  <c r="C42" i="5"/>
  <c r="O29" i="4"/>
  <c r="F17" i="4" s="1"/>
  <c r="D14" i="4"/>
  <c r="D97" i="4"/>
  <c r="D99" i="4" s="1"/>
  <c r="E76" i="4"/>
  <c r="E78" i="4" s="1"/>
  <c r="D75" i="4"/>
  <c r="D76" i="4" s="1"/>
  <c r="D78" i="4" s="1"/>
  <c r="C97" i="4"/>
  <c r="C99" i="4" s="1"/>
  <c r="B97" i="4"/>
  <c r="B99" i="4" s="1"/>
  <c r="G76" i="4"/>
  <c r="G78" i="4" s="1"/>
  <c r="B76" i="4"/>
  <c r="B78" i="4" s="1"/>
  <c r="C76" i="4"/>
  <c r="C78" i="4" s="1"/>
  <c r="D17" i="4" l="1"/>
  <c r="M31" i="4"/>
  <c r="O31" i="4"/>
  <c r="C12" i="4"/>
  <c r="F10" i="3" s="1"/>
  <c r="P73" i="4"/>
  <c r="G20" i="4" s="1"/>
  <c r="P42" i="4"/>
  <c r="G18" i="4" s="1"/>
  <c r="P52" i="4"/>
  <c r="G21" i="4"/>
  <c r="K73" i="4"/>
  <c r="C20" i="4" s="1"/>
  <c r="K42" i="4"/>
  <c r="C18" i="4" s="1"/>
  <c r="K52" i="4"/>
  <c r="U29" i="4"/>
  <c r="J42" i="4"/>
  <c r="B18" i="4" s="1"/>
  <c r="F23" i="4"/>
  <c r="C23" i="4"/>
  <c r="G23" i="4"/>
  <c r="K54" i="4" l="1"/>
  <c r="C21" i="4"/>
  <c r="U31" i="4"/>
  <c r="U76" i="4" s="1"/>
  <c r="U80" i="4" s="1"/>
  <c r="U82" i="4" s="1"/>
  <c r="B15" i="3"/>
  <c r="P54" i="4"/>
  <c r="G19" i="4"/>
  <c r="G22" i="4" s="1"/>
  <c r="G24" i="4" s="1"/>
  <c r="G25" i="4" s="1"/>
  <c r="G27" i="4" s="1"/>
  <c r="M42" i="4"/>
  <c r="N42" i="4"/>
  <c r="E18" i="4" s="1"/>
  <c r="O42" i="4"/>
  <c r="F18" i="4" s="1"/>
  <c r="C12" i="7"/>
  <c r="D18" i="4" l="1"/>
  <c r="E15" i="3"/>
  <c r="G15" i="3" s="1"/>
  <c r="B35" i="3"/>
  <c r="F16" i="3" l="1"/>
  <c r="B13" i="6"/>
  <c r="N73" i="4"/>
  <c r="E20" i="4" s="1"/>
  <c r="M73" i="4"/>
  <c r="O73" i="4"/>
  <c r="F20" i="4" s="1"/>
  <c r="D20" i="4" l="1"/>
  <c r="B17" i="3"/>
  <c r="B18" i="3"/>
  <c r="C42" i="7"/>
  <c r="B42" i="7"/>
  <c r="E19" i="1" s="1"/>
  <c r="N52" i="4"/>
  <c r="E19" i="4" s="1"/>
  <c r="M52" i="4"/>
  <c r="D19" i="4" s="1"/>
  <c r="J52" i="4"/>
  <c r="B19" i="4" s="1"/>
  <c r="O52" i="4"/>
  <c r="F19" i="4" s="1"/>
  <c r="C13" i="6"/>
  <c r="C41" i="6" s="1"/>
  <c r="B41" i="6"/>
  <c r="F18" i="3" l="1"/>
  <c r="H18" i="3" s="1"/>
  <c r="J18" i="3" s="1"/>
  <c r="B20" i="3"/>
  <c r="B38" i="3" s="1"/>
  <c r="O54" i="4"/>
  <c r="N54" i="4"/>
  <c r="J54" i="4"/>
  <c r="M54" i="4"/>
  <c r="E21" i="4"/>
  <c r="E22" i="4" s="1"/>
  <c r="F21" i="4"/>
  <c r="F22" i="4" s="1"/>
  <c r="F24" i="4" s="1"/>
  <c r="F25" i="4" s="1"/>
  <c r="F27" i="4" s="1"/>
  <c r="B43" i="4" l="1"/>
  <c r="B44" i="4" s="1"/>
  <c r="B46" i="4" s="1"/>
  <c r="B47" i="4" s="1"/>
  <c r="B49" i="4" s="1"/>
  <c r="B21" i="4"/>
  <c r="B22" i="4" s="1"/>
  <c r="E24" i="4"/>
  <c r="E25" i="4" s="1"/>
  <c r="E27" i="4" s="1"/>
  <c r="B23" i="3"/>
  <c r="C22" i="4"/>
  <c r="C24" i="4" s="1"/>
  <c r="B37" i="3"/>
  <c r="B34" i="3"/>
  <c r="Y75" i="4"/>
  <c r="D21" i="4"/>
  <c r="D22" i="4" s="1"/>
  <c r="F19" i="3" l="1"/>
  <c r="H19" i="3" s="1"/>
  <c r="B25" i="3"/>
  <c r="D24" i="4"/>
  <c r="D25" i="4" s="1"/>
  <c r="D27" i="4" s="1"/>
  <c r="Y84" i="4"/>
  <c r="X84" i="4" s="1"/>
  <c r="B24" i="4" l="1"/>
  <c r="B25" i="4" s="1"/>
  <c r="C25" i="4"/>
  <c r="B29" i="3"/>
  <c r="E21" i="1" l="1"/>
  <c r="E17" i="1" s="1"/>
  <c r="B27" i="4"/>
  <c r="C27" i="4"/>
  <c r="K84" i="4" s="1"/>
  <c r="E51" i="1" l="1"/>
  <c r="G25" i="3"/>
  <c r="H25" i="3" s="1"/>
  <c r="W81" i="4"/>
  <c r="Y81" i="4" s="1"/>
</calcChain>
</file>

<file path=xl/sharedStrings.xml><?xml version="1.0" encoding="utf-8"?>
<sst xmlns="http://schemas.openxmlformats.org/spreadsheetml/2006/main" count="473" uniqueCount="264">
  <si>
    <t>Type of Procurement:</t>
  </si>
  <si>
    <t>Form of Contract:</t>
  </si>
  <si>
    <t>Social Housing Element</t>
  </si>
  <si>
    <t>Prior Approved Budget €</t>
  </si>
  <si>
    <t>Current Budget Application €</t>
  </si>
  <si>
    <t>DECLG Use Only</t>
  </si>
  <si>
    <t>Community Facilities, if applicable</t>
  </si>
  <si>
    <t>Overall Contract Sum (incl. VAT)</t>
  </si>
  <si>
    <t xml:space="preserve">Cost of Site </t>
  </si>
  <si>
    <t xml:space="preserve">Technical Fees/Salaries </t>
  </si>
  <si>
    <t>TOTAL ALL IN COST</t>
  </si>
  <si>
    <t>Where an applicant is providing in conjunction with a housing project, items such as private sites, shops etc. which do not qualify for housing construction capital, a separate CWMF PR7 form should be submitted showing the all-in-cost (including an appropriate apportionment for site costs and fees etc.) of these items.</t>
  </si>
  <si>
    <t>CERTIFICATION</t>
  </si>
  <si>
    <t>Signed:</t>
  </si>
  <si>
    <t>General Project Details</t>
  </si>
  <si>
    <t xml:space="preserve">Tender Details </t>
  </si>
  <si>
    <t xml:space="preserve">                             </t>
  </si>
  <si>
    <t>Schedule of Accommodation</t>
  </si>
  <si>
    <t>Unit Type</t>
  </si>
  <si>
    <t>Basic Description</t>
  </si>
  <si>
    <t>Number of Type</t>
  </si>
  <si>
    <t>Internal Dimensions</t>
  </si>
  <si>
    <t>Floor Area</t>
  </si>
  <si>
    <t>Storey</t>
  </si>
  <si>
    <t>Nr.</t>
  </si>
  <si>
    <t>Bed-</t>
  </si>
  <si>
    <t>Rooms</t>
  </si>
  <si>
    <t>Spaces</t>
  </si>
  <si>
    <t>Inter</t>
  </si>
  <si>
    <t>End</t>
  </si>
  <si>
    <t>Total</t>
  </si>
  <si>
    <t>Width</t>
  </si>
  <si>
    <t>Depth</t>
  </si>
  <si>
    <t>Gross</t>
  </si>
  <si>
    <t>Internal</t>
  </si>
  <si>
    <t>Ground</t>
  </si>
  <si>
    <t>Floor</t>
  </si>
  <si>
    <t>Type A</t>
  </si>
  <si>
    <t>TOTALS</t>
  </si>
  <si>
    <t xml:space="preserve">Number of Tenders Received:  </t>
  </si>
  <si>
    <t>Lowest</t>
  </si>
  <si>
    <t>Second Lowest</t>
  </si>
  <si>
    <t>Third Lowest</t>
  </si>
  <si>
    <t>Tender Accepted</t>
  </si>
  <si>
    <t>Tender Date</t>
  </si>
  <si>
    <t>Contract Date*:</t>
  </si>
  <si>
    <t xml:space="preserve">Starting Date*: </t>
  </si>
  <si>
    <t>Date of Substantial Completion*:</t>
  </si>
  <si>
    <t>Contractor</t>
  </si>
  <si>
    <t>*(refer to public works contract for definition of terms)</t>
  </si>
  <si>
    <t xml:space="preserve">  </t>
  </si>
  <si>
    <t xml:space="preserve">Design Team:    </t>
  </si>
  <si>
    <t>Total Cost</t>
  </si>
  <si>
    <t>€</t>
  </si>
  <si>
    <t>Average Cost per Unit</t>
  </si>
  <si>
    <t>Substructures</t>
  </si>
  <si>
    <t>Structure</t>
  </si>
  <si>
    <t>Structure Completions</t>
  </si>
  <si>
    <t>Finishes</t>
  </si>
  <si>
    <t>Services</t>
  </si>
  <si>
    <t>Fittings</t>
  </si>
  <si>
    <t>External Works</t>
  </si>
  <si>
    <t>Site Development Works</t>
  </si>
  <si>
    <t>Abnormal Works</t>
  </si>
  <si>
    <t>Preliminaries &amp; Insurances</t>
  </si>
  <si>
    <t>Contract Sum – Residential (excl. VAT)</t>
  </si>
  <si>
    <t>Value Added Tax</t>
  </si>
  <si>
    <t xml:space="preserve">Contract Sum – Residential (incl. VAT) </t>
  </si>
  <si>
    <t xml:space="preserve">Overall Contract Sum (incl. VAT) </t>
  </si>
  <si>
    <t>Total Floor Area:</t>
  </si>
  <si>
    <t>sqm</t>
  </si>
  <si>
    <t>Total Cost per sq. m. of floor area (excl. VAT):</t>
  </si>
  <si>
    <t>per sqm</t>
  </si>
  <si>
    <t>Cost of Superstructure per sq. m. of floor area (excl. VAT):</t>
  </si>
  <si>
    <t>Nr. of Bedspaces:</t>
  </si>
  <si>
    <t>nr</t>
  </si>
  <si>
    <t>Cost per Bedspace (excl. VAT)</t>
  </si>
  <si>
    <t>Preliminaries &amp; Insurances Costs %:</t>
  </si>
  <si>
    <t>Area of Site (Hectares):</t>
  </si>
  <si>
    <t>ha</t>
  </si>
  <si>
    <t>Nr. of Houses per Hectare:</t>
  </si>
  <si>
    <t>per ha</t>
  </si>
  <si>
    <t>Road Length per House (Lin. M.):</t>
  </si>
  <si>
    <t>m/ha</t>
  </si>
  <si>
    <t>Road Area per House (sq. m.):</t>
  </si>
  <si>
    <t>sqm/ha</t>
  </si>
  <si>
    <t>TENDER SUMMARY</t>
  </si>
  <si>
    <t>Summary Analysis of Unit Types</t>
  </si>
  <si>
    <t>Intermediate</t>
  </si>
  <si>
    <t>Substructure</t>
  </si>
  <si>
    <t>Total (excl. VAT)</t>
  </si>
  <si>
    <t>Bond</t>
  </si>
  <si>
    <t>VAT</t>
  </si>
  <si>
    <t>Total Cost pr Unit</t>
  </si>
  <si>
    <t>x Nr. of Units</t>
  </si>
  <si>
    <t>Overall Cost per Type</t>
  </si>
  <si>
    <t>Storeys:</t>
  </si>
  <si>
    <t>Bedrooms:</t>
  </si>
  <si>
    <t>Type Ref:</t>
  </si>
  <si>
    <t>No. of Units:</t>
  </si>
  <si>
    <t>Elements</t>
  </si>
  <si>
    <t>Av. Cost per Unit</t>
  </si>
  <si>
    <t>Quantity per Unit</t>
  </si>
  <si>
    <t>Brief Specification</t>
  </si>
  <si>
    <t>Prepared site</t>
  </si>
  <si>
    <t xml:space="preserve">  (Demolition, general excavation and    </t>
  </si>
  <si>
    <t xml:space="preserve">   filling, etc.)</t>
  </si>
  <si>
    <t>Ancillary site structures</t>
  </si>
  <si>
    <t xml:space="preserve">  (Stores, fuel bunkers, etc.)</t>
  </si>
  <si>
    <t>Site enclosures, retaining walls</t>
  </si>
  <si>
    <t xml:space="preserve">  (Front, rear and division walls,</t>
  </si>
  <si>
    <t xml:space="preserve">  fencing, gates, etc.)</t>
  </si>
  <si>
    <t>Roads, paths, paving’s</t>
  </si>
  <si>
    <t xml:space="preserve">  (Paving around house including</t>
  </si>
  <si>
    <t xml:space="preserve">  kerbs).</t>
  </si>
  <si>
    <t>Site services (piped and ducted)</t>
  </si>
  <si>
    <t xml:space="preserve">  Branch foul, surface water drains &amp; water mains</t>
  </si>
  <si>
    <t>Site services (mainly electrical)</t>
  </si>
  <si>
    <t xml:space="preserve">  Electricity, Telephone, Television</t>
  </si>
  <si>
    <t>Landscaping seeding, planting</t>
  </si>
  <si>
    <r>
      <t xml:space="preserve">  </t>
    </r>
    <r>
      <rPr>
        <sz val="8"/>
        <color theme="1"/>
        <rFont val="Times New Roman"/>
        <family val="1"/>
      </rPr>
      <t>Cultivating, seeding gardens</t>
    </r>
  </si>
  <si>
    <t xml:space="preserve">                                                                      </t>
  </si>
  <si>
    <t>Total External Works</t>
  </si>
  <si>
    <t xml:space="preserve">  (Site boundary walls and
  fences, etc.)</t>
  </si>
  <si>
    <t>Roads, car parking surfaces, Kerbs, pedestrian surfaces</t>
  </si>
  <si>
    <t xml:space="preserve"> Main foul, Surface water drains &amp; water main</t>
  </si>
  <si>
    <t>Site fittings</t>
  </si>
  <si>
    <t xml:space="preserve">  (Site feature, seating, bollards,
  etc.)</t>
  </si>
  <si>
    <t>Total Site Development Works</t>
  </si>
  <si>
    <t>Works should be listed under this heading only where the costs significantly increases the average unit cost over what is considered normal.  Such costs may arise due to site conditions, or due to lengthy service connections.</t>
  </si>
  <si>
    <t>Total Abnormal Works</t>
  </si>
  <si>
    <t>Type B</t>
  </si>
  <si>
    <t>Type C</t>
  </si>
  <si>
    <t>Element</t>
  </si>
  <si>
    <t>TOTAL</t>
  </si>
  <si>
    <t>Sub-Total</t>
  </si>
  <si>
    <t>NUMBER OF UNITS</t>
  </si>
  <si>
    <t>EXYERNAL WORKS</t>
  </si>
  <si>
    <t>Site Preparation</t>
  </si>
  <si>
    <t>Site Structures</t>
  </si>
  <si>
    <t>Site Enclosures</t>
  </si>
  <si>
    <t>Roads, Paths &amp; Pavings</t>
  </si>
  <si>
    <t>Site Services (P&amp;D)</t>
  </si>
  <si>
    <t>Site Services (ME)</t>
  </si>
  <si>
    <t>Landscaping</t>
  </si>
  <si>
    <t>SiTE DEVELOPMENTWORKS</t>
  </si>
  <si>
    <t>Preliminaries</t>
  </si>
  <si>
    <t>ABNORMAL WORKS</t>
  </si>
  <si>
    <t>Site Fittings</t>
  </si>
  <si>
    <t>TOTAL DEVELOPMENT COSTS</t>
  </si>
  <si>
    <t>Nr of Units</t>
  </si>
  <si>
    <t xml:space="preserve">LA Contract Monitoring &amp; Management </t>
  </si>
  <si>
    <t>LA Administration</t>
  </si>
  <si>
    <t>Type D</t>
  </si>
  <si>
    <t>Type J</t>
  </si>
  <si>
    <t>Type E</t>
  </si>
  <si>
    <t>Retaining Walls</t>
  </si>
  <si>
    <t>.</t>
  </si>
  <si>
    <t>Attenuation</t>
  </si>
  <si>
    <t>Preliminaries on Abnormal Works</t>
  </si>
  <si>
    <t>Fourth Lowest</t>
  </si>
  <si>
    <r>
      <t>No. of Private Sites, Shops etc.</t>
    </r>
    <r>
      <rPr>
        <b/>
        <vertAlign val="superscript"/>
        <sz val="9"/>
        <color theme="1"/>
        <rFont val="Times New Roman"/>
        <family val="1"/>
      </rPr>
      <t>1</t>
    </r>
    <r>
      <rPr>
        <b/>
        <sz val="9"/>
        <color theme="1"/>
        <rFont val="Times New Roman"/>
        <family val="1"/>
      </rPr>
      <t>:</t>
    </r>
    <r>
      <rPr>
        <b/>
        <sz val="9"/>
        <color rgb="FF0070C0"/>
        <rFont val="Times New Roman"/>
        <family val="1"/>
      </rPr>
      <t xml:space="preserve"> N/A</t>
    </r>
  </si>
  <si>
    <r>
      <t xml:space="preserve">(specify open, restricted or negotiated)  </t>
    </r>
    <r>
      <rPr>
        <b/>
        <sz val="9"/>
        <color rgb="FF0070C0"/>
        <rFont val="Times New Roman"/>
        <family val="1"/>
      </rPr>
      <t>Negotiated</t>
    </r>
  </si>
  <si>
    <t xml:space="preserve">Contract Date: </t>
  </si>
  <si>
    <t>Construction Period:</t>
  </si>
  <si>
    <t>Development Agreement</t>
  </si>
  <si>
    <r>
      <t>GPS Coordinates:</t>
    </r>
    <r>
      <rPr>
        <b/>
        <sz val="9"/>
        <color rgb="FF0070C0"/>
        <rFont val="Times New Roman"/>
        <family val="1"/>
      </rPr>
      <t xml:space="preserve"> </t>
    </r>
  </si>
  <si>
    <t xml:space="preserve">Project No: </t>
  </si>
  <si>
    <t>Project Name:</t>
  </si>
  <si>
    <r>
      <t>Project Address:</t>
    </r>
    <r>
      <rPr>
        <b/>
        <sz val="9"/>
        <color rgb="FF0070C0"/>
        <rFont val="Times New Roman"/>
        <family val="1"/>
      </rPr>
      <t xml:space="preserve"> </t>
    </r>
  </si>
  <si>
    <t xml:space="preserve">No. of Dwellings: </t>
  </si>
  <si>
    <t>Contract Sum - Residential (incl. VAT)</t>
  </si>
  <si>
    <t>Abnormal Works - Residential (incl. VAT)</t>
  </si>
  <si>
    <t>Architectural services</t>
  </si>
  <si>
    <t>C&amp;S Engineer services</t>
  </si>
  <si>
    <t>Contract Monitoring &amp; Management</t>
  </si>
  <si>
    <t>Utilities Fee's</t>
  </si>
  <si>
    <t>Irish Water/Uisce éireann</t>
  </si>
  <si>
    <t>ESB</t>
  </si>
  <si>
    <t>EIR</t>
  </si>
  <si>
    <t>Advertising</t>
  </si>
  <si>
    <t>Percent for Art (Local Authority)</t>
  </si>
  <si>
    <t xml:space="preserve">Print Name:  </t>
  </si>
  <si>
    <t xml:space="preserve">Date: </t>
  </si>
  <si>
    <t>Tel. No:</t>
  </si>
  <si>
    <t xml:space="preserve">Architect: </t>
  </si>
  <si>
    <t xml:space="preserve">Engineer: </t>
  </si>
  <si>
    <t xml:space="preserve">Quantity Surveyor: </t>
  </si>
  <si>
    <t>A</t>
  </si>
  <si>
    <t>B</t>
  </si>
  <si>
    <t>C</t>
  </si>
  <si>
    <t>D</t>
  </si>
  <si>
    <t>A1</t>
  </si>
  <si>
    <t>C1</t>
  </si>
  <si>
    <t>C2</t>
  </si>
  <si>
    <t>Semi/Mid/End</t>
  </si>
  <si>
    <t>Semi</t>
  </si>
  <si>
    <t>Super Structure</t>
  </si>
  <si>
    <t>Sub-Structure</t>
  </si>
  <si>
    <t>Sub-Structures</t>
  </si>
  <si>
    <t>Super-Structure - TFrame &amp; Roof</t>
  </si>
  <si>
    <t>Super-Structure - Roof Covering</t>
  </si>
  <si>
    <t xml:space="preserve">Super-Structure - Stairs  </t>
  </si>
  <si>
    <t>Super-Structure - Brk/Blk Skin</t>
  </si>
  <si>
    <t>Ext Completions - Front Canopy</t>
  </si>
  <si>
    <t>Ext Completions - F, S &amp; RWG's</t>
  </si>
  <si>
    <t xml:space="preserve">Ext Completions - Wndws &amp; Drs </t>
  </si>
  <si>
    <t>Finishes - External Render</t>
  </si>
  <si>
    <t>Finishes - P'Bd &amp; Skim</t>
  </si>
  <si>
    <t xml:space="preserve">Finishes - Carpentry &amp; Joinery </t>
  </si>
  <si>
    <t>Finishes - Paint &amp; Decorate</t>
  </si>
  <si>
    <t>Finishes - Tiling &amp; Splashbacks</t>
  </si>
  <si>
    <t>Services - Plumbing &amp; Heating</t>
  </si>
  <si>
    <t>Services - Electrical Installation</t>
  </si>
  <si>
    <t>Services - BWIC &amp; Fire Protect</t>
  </si>
  <si>
    <t xml:space="preserve">Fittings - </t>
  </si>
  <si>
    <t>Fittings - Kitchen / Utility</t>
  </si>
  <si>
    <t>Fittings - Sanitaryware</t>
  </si>
  <si>
    <t>Testing &amp; Commissioning</t>
  </si>
  <si>
    <t>H&amp;S Services</t>
  </si>
  <si>
    <t>Waste Management</t>
  </si>
  <si>
    <t>M&amp;E Engineer services (incl in fees above)</t>
  </si>
  <si>
    <t>Architect Services (incl in fees above)</t>
  </si>
  <si>
    <t>Quantity Surveyor (incl in fees above)</t>
  </si>
  <si>
    <t>Employers Representative (incl in fees above)</t>
  </si>
  <si>
    <t>Assigned Certifier Fees (incl in fees above)</t>
  </si>
  <si>
    <t>Storm Diversion</t>
  </si>
  <si>
    <t>Development contributions (can be excluded if waived)</t>
  </si>
  <si>
    <t>Site Investigation &amp; Surveys &amp; Setting Out</t>
  </si>
  <si>
    <t>Developer's Legal Fees</t>
  </si>
  <si>
    <t>Local Authority's costs</t>
  </si>
  <si>
    <t>LA to complete</t>
  </si>
  <si>
    <t>Construction Bond 12.5%</t>
  </si>
  <si>
    <t>not applicable</t>
  </si>
  <si>
    <t>House type</t>
  </si>
  <si>
    <t xml:space="preserve">not aplicable if developer is contractor </t>
  </si>
  <si>
    <t xml:space="preserve">Contact Name: </t>
  </si>
  <si>
    <t xml:space="preserve">Applicant Name: </t>
  </si>
  <si>
    <t>Local Authority Administration Fee</t>
  </si>
  <si>
    <t>MCC Contributions</t>
  </si>
  <si>
    <t>Site Investigation &amp; Surveys</t>
  </si>
  <si>
    <t>Setting Out</t>
  </si>
  <si>
    <t>Other Project Costs:</t>
  </si>
  <si>
    <t>Legal Fee's</t>
  </si>
  <si>
    <t>COST OF HOUSES</t>
  </si>
  <si>
    <t>Performace Bond</t>
  </si>
  <si>
    <t>Perfromace Bond Cost</t>
  </si>
  <si>
    <t>TBC</t>
  </si>
  <si>
    <t>Part V Deduction</t>
  </si>
  <si>
    <t>EUV</t>
  </si>
  <si>
    <t>Development Value</t>
  </si>
  <si>
    <t>NMV</t>
  </si>
  <si>
    <t>PART V DEDUCTION AT 20%</t>
  </si>
  <si>
    <t>LA Costs</t>
  </si>
  <si>
    <t>Percent for Art (1%)</t>
  </si>
  <si>
    <t>QS Assessment (independent assessment for MCC)</t>
  </si>
  <si>
    <t>LA Legal Fees (2% of price)</t>
  </si>
  <si>
    <t>LA Contract Monitoring &amp; Management (2%)</t>
  </si>
  <si>
    <t>LA Administration (€2000 per unit)</t>
  </si>
  <si>
    <t>TOTAL LA COSTS</t>
  </si>
  <si>
    <t>Summary</t>
  </si>
  <si>
    <t>Cost of houses</t>
  </si>
  <si>
    <t>Perfromance Bond</t>
  </si>
  <si>
    <t>TOTAL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</si>
</sst>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8" formatCode="&quot;€&quot;#,##0.00;[Red]\-&quot;€&quot;#,##0.00"/>
    <numFmt numFmtId="164" formatCode="#,##0_ ;[Red]\-#,##0\ "/>
    <numFmt numFmtId="165" formatCode="&quot;€&quot;#,##0.00"/>
    <numFmt numFmtId="166" formatCode="0.0"/>
  </numFmts>
  <fonts count="34" x14ac:knownFonts="1">
    <font>
      <sz val="11"/>
      <color theme="1"/>
      <name val="Calibri"/>
      <family val="2"/>
      <scheme val="minor"/>
    </font>
    <font>
      <sz val="5"/>
      <color theme="1"/>
      <name val="Times New Roman"/>
      <family val="1"/>
    </font>
    <font>
      <b/>
      <sz val="10"/>
      <color theme="1"/>
      <name val="Times New Roman"/>
      <family val="1"/>
    </font>
    <font>
      <b/>
      <sz val="9"/>
      <color theme="1"/>
      <name val="Times New Roman"/>
      <family val="1"/>
    </font>
    <font>
      <b/>
      <vertAlign val="superscript"/>
      <sz val="9"/>
      <color theme="1"/>
      <name val="Times New Roman"/>
      <family val="1"/>
    </font>
    <font>
      <sz val="9"/>
      <color theme="1"/>
      <name val="Times New Roman"/>
      <family val="1"/>
    </font>
    <font>
      <sz val="9"/>
      <color rgb="FF000000"/>
      <name val="Times New Roman"/>
      <family val="1"/>
    </font>
    <font>
      <sz val="10"/>
      <color theme="1"/>
      <name val="Century Gothic"/>
      <family val="2"/>
    </font>
    <font>
      <sz val="10"/>
      <color rgb="FF000000"/>
      <name val="Times New Roman"/>
      <family val="1"/>
    </font>
    <font>
      <sz val="9"/>
      <name val="Times New Roman"/>
      <family val="1"/>
    </font>
    <font>
      <b/>
      <sz val="11"/>
      <color theme="1"/>
      <name val="Times New Roman"/>
      <family val="1"/>
    </font>
    <font>
      <sz val="8"/>
      <color theme="1"/>
      <name val="Times New Roman"/>
      <family val="1"/>
    </font>
    <font>
      <b/>
      <sz val="11"/>
      <color rgb="FF243F60"/>
      <name val="Times New Roman"/>
      <family val="1"/>
    </font>
    <font>
      <b/>
      <sz val="8"/>
      <color theme="1"/>
      <name val="Times New Roman"/>
      <family val="1"/>
    </font>
    <font>
      <b/>
      <sz val="8"/>
      <color rgb="FF000000"/>
      <name val="Times New Roman"/>
      <family val="1"/>
    </font>
    <font>
      <b/>
      <sz val="8"/>
      <name val="Times New Roman"/>
      <family val="1"/>
    </font>
    <font>
      <b/>
      <sz val="8"/>
      <color rgb="FF243F60"/>
      <name val="Times New Roman"/>
      <family val="1"/>
    </font>
    <font>
      <b/>
      <sz val="8"/>
      <color rgb="FF404040"/>
      <name val="Times New Roman"/>
      <family val="1"/>
    </font>
    <font>
      <sz val="8"/>
      <color theme="1"/>
      <name val="Calibri"/>
      <family val="2"/>
      <scheme val="minor"/>
    </font>
    <font>
      <sz val="9"/>
      <color theme="1"/>
      <name val="Century Gothic"/>
      <family val="2"/>
    </font>
    <font>
      <sz val="8"/>
      <color theme="1"/>
      <name val="Century Gothic"/>
      <family val="2"/>
    </font>
    <font>
      <b/>
      <sz val="10"/>
      <color rgb="FF243F60"/>
      <name val="Times New Roman"/>
      <family val="1"/>
    </font>
    <font>
      <b/>
      <sz val="8"/>
      <color rgb="FF00B0F0"/>
      <name val="Times New Roman"/>
      <family val="1"/>
    </font>
    <font>
      <b/>
      <sz val="8"/>
      <color theme="1"/>
      <name val="Calibri"/>
      <family val="2"/>
      <scheme val="minor"/>
    </font>
    <font>
      <b/>
      <i/>
      <sz val="8"/>
      <color theme="1"/>
      <name val="Calibri"/>
      <family val="2"/>
      <scheme val="minor"/>
    </font>
    <font>
      <sz val="8"/>
      <name val="Calibri"/>
      <family val="2"/>
      <scheme val="minor"/>
    </font>
    <font>
      <sz val="10"/>
      <name val="Century Gothic"/>
      <family val="2"/>
    </font>
    <font>
      <b/>
      <sz val="9"/>
      <name val="Times New Roman"/>
      <family val="1"/>
    </font>
    <font>
      <b/>
      <sz val="9"/>
      <color rgb="FF0070C0"/>
      <name val="Times New Roman"/>
      <family val="1"/>
    </font>
    <font>
      <sz val="9"/>
      <color rgb="FF0070C0"/>
      <name val="Times New Roman"/>
      <family val="1"/>
    </font>
    <font>
      <sz val="11"/>
      <color theme="1"/>
      <name val="Calibri"/>
      <family val="2"/>
    </font>
    <font>
      <b/>
      <sz val="8"/>
      <color rgb="FFFF0000"/>
      <name val="Calibri"/>
      <family val="2"/>
      <scheme val="minor"/>
    </font>
    <font>
      <i/>
      <sz val="11"/>
      <color rgb="FF00B0F0"/>
      <name val="Calibri"/>
      <family val="2"/>
      <scheme val="minor"/>
    </font>
    <font>
      <sz val="11"/>
      <color rgb="FF00B0F0"/>
      <name val="Calibri"/>
      <family val="2"/>
      <scheme val="minor"/>
    </font>
  </fonts>
  <fills count="12">
    <fill>
      <patternFill patternType="none"/>
    </fill>
    <fill>
      <patternFill patternType="gray125"/>
    </fill>
    <fill>
      <patternFill patternType="solid">
        <fgColor theme="4" tint="0.59999389629810485"/>
        <bgColor indexed="64"/>
      </patternFill>
    </fill>
    <fill>
      <patternFill patternType="solid">
        <fgColor rgb="FF00B050"/>
        <bgColor indexed="64"/>
      </patternFill>
    </fill>
    <fill>
      <patternFill patternType="solid">
        <fgColor rgb="FFFFC000"/>
        <bgColor indexed="64"/>
      </patternFill>
    </fill>
    <fill>
      <patternFill patternType="solid">
        <fgColor rgb="FFFFFF00"/>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5"/>
        <bgColor indexed="64"/>
      </patternFill>
    </fill>
    <fill>
      <patternFill patternType="solid">
        <fgColor rgb="FF92D050"/>
        <bgColor indexed="64"/>
      </patternFill>
    </fill>
    <fill>
      <patternFill patternType="solid">
        <fgColor theme="1"/>
        <bgColor indexed="64"/>
      </patternFill>
    </fill>
    <fill>
      <patternFill patternType="solid">
        <fgColor theme="1" tint="4.9989318521683403E-2"/>
        <bgColor indexed="64"/>
      </patternFill>
    </fill>
  </fills>
  <borders count="92">
    <border>
      <left/>
      <right/>
      <top/>
      <bottom/>
      <diagonal/>
    </border>
    <border>
      <left/>
      <right style="double">
        <color indexed="64"/>
      </right>
      <top style="double">
        <color indexed="64"/>
      </top>
      <bottom style="medium">
        <color indexed="64"/>
      </bottom>
      <diagonal/>
    </border>
    <border>
      <left/>
      <right/>
      <top style="double">
        <color indexed="64"/>
      </top>
      <bottom style="medium">
        <color indexed="64"/>
      </bottom>
      <diagonal/>
    </border>
    <border>
      <left/>
      <right style="double">
        <color indexed="64"/>
      </right>
      <top/>
      <bottom style="medium">
        <color indexed="64"/>
      </bottom>
      <diagonal/>
    </border>
    <border>
      <left/>
      <right/>
      <top/>
      <bottom style="medium">
        <color indexed="64"/>
      </bottom>
      <diagonal/>
    </border>
    <border>
      <left/>
      <right style="double">
        <color indexed="64"/>
      </right>
      <top/>
      <bottom/>
      <diagonal/>
    </border>
    <border>
      <left/>
      <right/>
      <top/>
      <bottom style="double">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bottom style="double">
        <color indexed="64"/>
      </bottom>
      <diagonal/>
    </border>
    <border>
      <left style="medium">
        <color indexed="64"/>
      </left>
      <right/>
      <top style="double">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double">
        <color indexed="64"/>
      </right>
      <top style="medium">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double">
        <color indexed="64"/>
      </right>
      <top style="medium">
        <color indexed="64"/>
      </top>
      <bottom/>
      <diagonal/>
    </border>
    <border>
      <left style="medium">
        <color indexed="64"/>
      </left>
      <right style="double">
        <color indexed="64"/>
      </right>
      <top/>
      <bottom style="medium">
        <color indexed="64"/>
      </bottom>
      <diagonal/>
    </border>
    <border>
      <left style="medium">
        <color indexed="64"/>
      </left>
      <right style="medium">
        <color indexed="64"/>
      </right>
      <top/>
      <bottom style="double">
        <color indexed="64"/>
      </bottom>
      <diagonal/>
    </border>
    <border>
      <left style="medium">
        <color indexed="64"/>
      </left>
      <right style="double">
        <color indexed="64"/>
      </right>
      <top/>
      <bottom/>
      <diagonal/>
    </border>
    <border>
      <left style="medium">
        <color indexed="64"/>
      </left>
      <right style="double">
        <color indexed="64"/>
      </right>
      <top/>
      <bottom style="double">
        <color indexed="64"/>
      </bottom>
      <diagonal/>
    </border>
    <border>
      <left/>
      <right style="medium">
        <color indexed="64"/>
      </right>
      <top style="medium">
        <color indexed="64"/>
      </top>
      <bottom/>
      <diagonal/>
    </border>
    <border>
      <left style="double">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double">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top/>
      <bottom/>
      <diagonal/>
    </border>
    <border>
      <left style="double">
        <color indexed="64"/>
      </left>
      <right/>
      <top style="medium">
        <color indexed="64"/>
      </top>
      <bottom/>
      <diagonal/>
    </border>
    <border>
      <left style="double">
        <color indexed="64"/>
      </left>
      <right/>
      <top/>
      <bottom style="medium">
        <color indexed="64"/>
      </bottom>
      <diagonal/>
    </border>
    <border>
      <left style="double">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double">
        <color indexed="64"/>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top style="hair">
        <color indexed="64"/>
      </top>
      <bottom style="hair">
        <color indexed="64"/>
      </bottom>
      <diagonal/>
    </border>
    <border>
      <left style="thin">
        <color indexed="64"/>
      </left>
      <right/>
      <top/>
      <bottom/>
      <diagonal/>
    </border>
    <border>
      <left/>
      <right style="thin">
        <color indexed="64"/>
      </right>
      <top/>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double">
        <color indexed="64"/>
      </right>
      <top style="medium">
        <color indexed="64"/>
      </top>
      <bottom style="double">
        <color indexed="64"/>
      </bottom>
      <diagonal/>
    </border>
    <border>
      <left/>
      <right/>
      <top style="double">
        <color auto="1"/>
      </top>
      <bottom/>
      <diagonal/>
    </border>
    <border>
      <left/>
      <right style="double">
        <color auto="1"/>
      </right>
      <top style="double">
        <color auto="1"/>
      </top>
      <bottom/>
      <diagonal/>
    </border>
    <border>
      <left style="medium">
        <color indexed="64"/>
      </left>
      <right style="medium">
        <color indexed="64"/>
      </right>
      <top style="medium">
        <color indexed="64"/>
      </top>
      <bottom style="double">
        <color indexed="64"/>
      </bottom>
      <diagonal/>
    </border>
    <border>
      <left style="double">
        <color theme="1"/>
      </left>
      <right/>
      <top style="double">
        <color theme="1"/>
      </top>
      <bottom style="medium">
        <color indexed="64"/>
      </bottom>
      <diagonal/>
    </border>
    <border>
      <left/>
      <right/>
      <top style="double">
        <color theme="1"/>
      </top>
      <bottom style="medium">
        <color indexed="64"/>
      </bottom>
      <diagonal/>
    </border>
    <border>
      <left style="medium">
        <color theme="1"/>
      </left>
      <right style="medium">
        <color theme="1"/>
      </right>
      <top style="double">
        <color theme="1"/>
      </top>
      <bottom style="medium">
        <color theme="1"/>
      </bottom>
      <diagonal/>
    </border>
    <border>
      <left style="medium">
        <color theme="1"/>
      </left>
      <right style="double">
        <color theme="1"/>
      </right>
      <top style="double">
        <color theme="1"/>
      </top>
      <bottom style="medium">
        <color theme="1"/>
      </bottom>
      <diagonal/>
    </border>
    <border>
      <left style="double">
        <color theme="1"/>
      </left>
      <right/>
      <top style="medium">
        <color indexed="64"/>
      </top>
      <bottom style="medium">
        <color indexed="64"/>
      </bottom>
      <diagonal/>
    </border>
    <border>
      <left/>
      <right style="medium">
        <color theme="1"/>
      </right>
      <top style="medium">
        <color theme="1"/>
      </top>
      <bottom style="medium">
        <color theme="1"/>
      </bottom>
      <diagonal/>
    </border>
    <border>
      <left style="medium">
        <color theme="1"/>
      </left>
      <right style="double">
        <color theme="1"/>
      </right>
      <top style="medium">
        <color theme="1"/>
      </top>
      <bottom style="medium">
        <color theme="1"/>
      </bottom>
      <diagonal/>
    </border>
    <border>
      <left style="double">
        <color theme="1"/>
      </left>
      <right/>
      <top/>
      <bottom style="medium">
        <color indexed="64"/>
      </bottom>
      <diagonal/>
    </border>
    <border>
      <left/>
      <right/>
      <top style="medium">
        <color theme="1"/>
      </top>
      <bottom style="medium">
        <color theme="1"/>
      </bottom>
      <diagonal/>
    </border>
    <border>
      <left/>
      <right style="double">
        <color theme="1"/>
      </right>
      <top style="medium">
        <color theme="1"/>
      </top>
      <bottom style="medium">
        <color theme="1"/>
      </bottom>
      <diagonal/>
    </border>
    <border>
      <left style="double">
        <color theme="1"/>
      </left>
      <right/>
      <top/>
      <bottom/>
      <diagonal/>
    </border>
    <border>
      <left/>
      <right/>
      <top style="medium">
        <color theme="1"/>
      </top>
      <bottom/>
      <diagonal/>
    </border>
    <border>
      <left/>
      <right style="double">
        <color theme="1"/>
      </right>
      <top style="medium">
        <color theme="1"/>
      </top>
      <bottom/>
      <diagonal/>
    </border>
    <border>
      <left style="double">
        <color theme="1"/>
      </left>
      <right/>
      <top style="medium">
        <color indexed="64"/>
      </top>
      <bottom style="double">
        <color theme="1"/>
      </bottom>
      <diagonal/>
    </border>
    <border>
      <left/>
      <right style="medium">
        <color theme="1"/>
      </right>
      <top style="medium">
        <color indexed="64"/>
      </top>
      <bottom style="double">
        <color theme="1"/>
      </bottom>
      <diagonal/>
    </border>
    <border>
      <left style="medium">
        <color theme="1"/>
      </left>
      <right style="medium">
        <color theme="1"/>
      </right>
      <top style="medium">
        <color indexed="64"/>
      </top>
      <bottom style="double">
        <color theme="1"/>
      </bottom>
      <diagonal/>
    </border>
    <border>
      <left/>
      <right style="medium">
        <color indexed="64"/>
      </right>
      <top style="medium">
        <color indexed="64"/>
      </top>
      <bottom style="double">
        <color theme="1"/>
      </bottom>
      <diagonal/>
    </border>
    <border>
      <left style="medium">
        <color theme="1"/>
      </left>
      <right style="double">
        <color theme="1"/>
      </right>
      <top style="medium">
        <color indexed="64"/>
      </top>
      <bottom style="double">
        <color theme="1"/>
      </bottom>
      <diagonal/>
    </border>
    <border>
      <left style="medium">
        <color indexed="64"/>
      </left>
      <right style="double">
        <color indexed="64"/>
      </right>
      <top style="medium">
        <color indexed="64"/>
      </top>
      <bottom style="medium">
        <color indexed="64"/>
      </bottom>
      <diagonal/>
    </border>
    <border>
      <left style="medium">
        <color indexed="64"/>
      </left>
      <right style="medium">
        <color indexed="64"/>
      </right>
      <top/>
      <bottom/>
      <diagonal/>
    </border>
  </borders>
  <cellStyleXfs count="2">
    <xf numFmtId="0" fontId="0" fillId="0" borderId="0"/>
    <xf numFmtId="0" fontId="30" fillId="0" borderId="0"/>
  </cellStyleXfs>
  <cellXfs count="372">
    <xf numFmtId="0" fontId="0" fillId="0" borderId="0" xfId="0"/>
    <xf numFmtId="0" fontId="1" fillId="0" borderId="0" xfId="0" applyFont="1" applyAlignment="1">
      <alignmen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1" fillId="0" borderId="0" xfId="0" applyFont="1" applyAlignment="1">
      <alignment horizontal="justify" vertical="center"/>
    </xf>
    <xf numFmtId="0" fontId="0" fillId="0" borderId="0" xfId="0" applyAlignment="1">
      <alignment vertical="top"/>
    </xf>
    <xf numFmtId="0" fontId="11" fillId="0" borderId="0" xfId="0" applyFont="1" applyAlignment="1">
      <alignment vertical="center"/>
    </xf>
    <xf numFmtId="0" fontId="13" fillId="0" borderId="8" xfId="0" applyFont="1" applyBorder="1" applyAlignment="1">
      <alignment horizontal="center" vertical="center" wrapText="1"/>
    </xf>
    <xf numFmtId="0" fontId="11" fillId="0" borderId="0" xfId="0" applyFont="1" applyAlignment="1">
      <alignment vertical="center" wrapText="1"/>
    </xf>
    <xf numFmtId="0" fontId="13" fillId="0" borderId="0" xfId="0" applyFont="1" applyAlignment="1">
      <alignment vertical="center" wrapText="1"/>
    </xf>
    <xf numFmtId="0" fontId="14" fillId="0" borderId="0" xfId="0" applyFont="1" applyAlignment="1">
      <alignment vertical="center" wrapText="1"/>
    </xf>
    <xf numFmtId="0" fontId="11" fillId="0" borderId="57" xfId="0" applyFont="1" applyBorder="1" applyAlignment="1">
      <alignment vertical="center" wrapText="1"/>
    </xf>
    <xf numFmtId="0" fontId="13" fillId="0" borderId="57" xfId="0" applyFont="1" applyBorder="1" applyAlignment="1">
      <alignment vertical="center" wrapText="1"/>
    </xf>
    <xf numFmtId="0" fontId="11" fillId="0" borderId="52" xfId="0" applyFont="1" applyBorder="1" applyAlignment="1">
      <alignment vertical="center" wrapText="1"/>
    </xf>
    <xf numFmtId="0" fontId="14" fillId="0" borderId="57" xfId="0" applyFont="1" applyBorder="1" applyAlignment="1">
      <alignment vertical="center"/>
    </xf>
    <xf numFmtId="0" fontId="13" fillId="0" borderId="57" xfId="0" applyFont="1" applyBorder="1" applyAlignment="1">
      <alignment vertical="center"/>
    </xf>
    <xf numFmtId="0" fontId="13" fillId="0" borderId="60" xfId="0" applyFont="1" applyBorder="1" applyAlignment="1">
      <alignment vertical="center"/>
    </xf>
    <xf numFmtId="0" fontId="18" fillId="0" borderId="0" xfId="0" applyFont="1"/>
    <xf numFmtId="0" fontId="18" fillId="0" borderId="53" xfId="0" applyFont="1" applyBorder="1"/>
    <xf numFmtId="0" fontId="18" fillId="0" borderId="54" xfId="0" applyFont="1" applyBorder="1"/>
    <xf numFmtId="0" fontId="18" fillId="0" borderId="56" xfId="0" applyFont="1" applyBorder="1"/>
    <xf numFmtId="0" fontId="18" fillId="0" borderId="58" xfId="0" applyFont="1" applyBorder="1"/>
    <xf numFmtId="0" fontId="18" fillId="0" borderId="57" xfId="0" applyFont="1" applyBorder="1" applyAlignment="1">
      <alignment vertical="top" wrapText="1"/>
    </xf>
    <xf numFmtId="0" fontId="18" fillId="0" borderId="60" xfId="0" applyFont="1" applyBorder="1" applyAlignment="1">
      <alignment vertical="top" wrapText="1"/>
    </xf>
    <xf numFmtId="0" fontId="18" fillId="0" borderId="55" xfId="0" applyFont="1" applyBorder="1"/>
    <xf numFmtId="0" fontId="18" fillId="0" borderId="61" xfId="0" applyFont="1" applyBorder="1"/>
    <xf numFmtId="0" fontId="18" fillId="0" borderId="0" xfId="0" applyFont="1" applyAlignment="1">
      <alignment vertical="top" wrapText="1"/>
    </xf>
    <xf numFmtId="0" fontId="11" fillId="0" borderId="58" xfId="0" applyFont="1" applyBorder="1" applyAlignment="1">
      <alignment horizontal="center" vertical="center" wrapText="1"/>
    </xf>
    <xf numFmtId="0" fontId="11" fillId="0" borderId="0" xfId="0" applyFont="1" applyAlignment="1">
      <alignment horizontal="center" vertical="center" wrapText="1"/>
    </xf>
    <xf numFmtId="0" fontId="16" fillId="0" borderId="63" xfId="0" applyFont="1" applyBorder="1" applyAlignment="1">
      <alignment horizontal="center" vertical="center" wrapText="1"/>
    </xf>
    <xf numFmtId="0" fontId="13" fillId="0" borderId="65" xfId="0" applyFont="1" applyBorder="1" applyAlignment="1">
      <alignment horizontal="center" vertical="center" wrapText="1"/>
    </xf>
    <xf numFmtId="0" fontId="13" fillId="0" borderId="63" xfId="0" applyFont="1" applyBorder="1" applyAlignment="1">
      <alignment horizontal="center" vertical="center" wrapText="1"/>
    </xf>
    <xf numFmtId="0" fontId="13" fillId="0" borderId="40" xfId="0" applyFont="1" applyBorder="1" applyAlignment="1">
      <alignment horizontal="center" vertical="center" wrapText="1"/>
    </xf>
    <xf numFmtId="0" fontId="11" fillId="0" borderId="63" xfId="0" applyFont="1" applyBorder="1" applyAlignment="1">
      <alignment horizontal="center" vertical="center" wrapText="1"/>
    </xf>
    <xf numFmtId="0" fontId="11" fillId="0" borderId="64" xfId="0" applyFont="1" applyBorder="1" applyAlignment="1">
      <alignment horizontal="center" vertical="center" wrapText="1"/>
    </xf>
    <xf numFmtId="0" fontId="11" fillId="0" borderId="65" xfId="0" applyFont="1" applyBorder="1" applyAlignment="1">
      <alignment horizontal="center" vertical="center" wrapText="1"/>
    </xf>
    <xf numFmtId="0" fontId="18" fillId="0" borderId="65" xfId="0" applyFont="1" applyBorder="1" applyAlignment="1">
      <alignment vertical="top" wrapText="1"/>
    </xf>
    <xf numFmtId="0" fontId="11" fillId="0" borderId="63" xfId="0" applyFont="1" applyBorder="1" applyAlignment="1">
      <alignment vertical="center" wrapText="1"/>
    </xf>
    <xf numFmtId="0" fontId="11" fillId="0" borderId="64" xfId="0" applyFont="1" applyBorder="1" applyAlignment="1">
      <alignment vertical="center" wrapText="1"/>
    </xf>
    <xf numFmtId="0" fontId="13" fillId="0" borderId="52" xfId="0" applyFont="1" applyBorder="1" applyAlignment="1">
      <alignment horizontal="center" vertical="center" wrapText="1"/>
    </xf>
    <xf numFmtId="0" fontId="13" fillId="0" borderId="60" xfId="0" applyFont="1" applyBorder="1" applyAlignment="1">
      <alignment horizontal="center" vertical="center" wrapText="1"/>
    </xf>
    <xf numFmtId="0" fontId="11" fillId="0" borderId="54" xfId="0" applyFont="1" applyBorder="1" applyAlignment="1">
      <alignment horizontal="center" vertical="center" wrapText="1"/>
    </xf>
    <xf numFmtId="0" fontId="18" fillId="0" borderId="61" xfId="0" applyFont="1" applyBorder="1" applyAlignment="1">
      <alignment vertical="top" wrapText="1"/>
    </xf>
    <xf numFmtId="0" fontId="13" fillId="0" borderId="64" xfId="0" applyFont="1" applyBorder="1" applyAlignment="1">
      <alignment horizontal="center" vertical="center" wrapText="1"/>
    </xf>
    <xf numFmtId="0" fontId="11" fillId="0" borderId="65" xfId="0" applyFont="1" applyBorder="1" applyAlignment="1">
      <alignment vertical="center" wrapText="1"/>
    </xf>
    <xf numFmtId="0" fontId="13" fillId="0" borderId="63" xfId="0" applyFont="1" applyBorder="1" applyAlignment="1">
      <alignment vertical="center" wrapText="1"/>
    </xf>
    <xf numFmtId="0" fontId="10" fillId="0" borderId="40" xfId="0" applyFont="1" applyBorder="1" applyAlignment="1">
      <alignment horizontal="center" vertical="center" wrapText="1"/>
    </xf>
    <xf numFmtId="8" fontId="19" fillId="0" borderId="0" xfId="0" applyNumberFormat="1" applyFont="1" applyAlignment="1">
      <alignment horizontal="center" vertical="center"/>
    </xf>
    <xf numFmtId="0" fontId="19" fillId="0" borderId="64" xfId="0" applyFont="1" applyBorder="1" applyAlignment="1">
      <alignment vertical="center" wrapText="1"/>
    </xf>
    <xf numFmtId="0" fontId="5" fillId="0" borderId="64" xfId="0" applyFont="1" applyBorder="1" applyAlignment="1">
      <alignment vertical="center" wrapText="1"/>
    </xf>
    <xf numFmtId="0" fontId="3" fillId="0" borderId="64" xfId="0" applyFont="1" applyBorder="1" applyAlignment="1">
      <alignment vertical="center" wrapText="1"/>
    </xf>
    <xf numFmtId="0" fontId="5" fillId="0" borderId="65" xfId="0" applyFont="1" applyBorder="1" applyAlignment="1">
      <alignment vertical="center" wrapText="1"/>
    </xf>
    <xf numFmtId="8" fontId="7" fillId="0" borderId="64" xfId="0" applyNumberFormat="1" applyFont="1" applyBorder="1" applyAlignment="1">
      <alignment horizontal="center" vertical="center" wrapText="1"/>
    </xf>
    <xf numFmtId="8" fontId="19" fillId="0" borderId="63" xfId="0" applyNumberFormat="1" applyFont="1" applyBorder="1" applyAlignment="1">
      <alignment horizontal="center" vertical="center" wrapText="1"/>
    </xf>
    <xf numFmtId="8" fontId="19" fillId="0" borderId="64" xfId="0" applyNumberFormat="1" applyFont="1" applyBorder="1" applyAlignment="1">
      <alignment horizontal="center" vertical="center" wrapText="1"/>
    </xf>
    <xf numFmtId="0" fontId="3" fillId="0" borderId="63" xfId="0" applyFont="1" applyBorder="1" applyAlignment="1">
      <alignment horizontal="center" vertical="center" wrapText="1"/>
    </xf>
    <xf numFmtId="0" fontId="3" fillId="0" borderId="65" xfId="0" applyFont="1" applyBorder="1" applyAlignment="1">
      <alignment horizontal="center" vertical="center" wrapText="1"/>
    </xf>
    <xf numFmtId="0" fontId="3" fillId="0" borderId="63" xfId="0" applyFont="1" applyBorder="1" applyAlignment="1">
      <alignment vertical="center" wrapText="1"/>
    </xf>
    <xf numFmtId="8" fontId="7" fillId="0" borderId="63" xfId="0" applyNumberFormat="1" applyFont="1" applyBorder="1" applyAlignment="1">
      <alignment vertical="center" wrapText="1"/>
    </xf>
    <xf numFmtId="8" fontId="7" fillId="0" borderId="65" xfId="0" applyNumberFormat="1" applyFont="1" applyBorder="1" applyAlignment="1">
      <alignment vertical="center" wrapText="1"/>
    </xf>
    <xf numFmtId="0" fontId="3" fillId="0" borderId="52" xfId="0" applyFont="1" applyBorder="1" applyAlignment="1">
      <alignment vertical="center" wrapText="1"/>
    </xf>
    <xf numFmtId="0" fontId="6" fillId="0" borderId="54" xfId="0" applyFont="1" applyBorder="1" applyAlignment="1">
      <alignment horizontal="right" vertical="center" wrapText="1"/>
    </xf>
    <xf numFmtId="0" fontId="6" fillId="0" borderId="58" xfId="0" applyFont="1" applyBorder="1" applyAlignment="1">
      <alignment horizontal="right" vertical="center" wrapText="1"/>
    </xf>
    <xf numFmtId="8" fontId="6" fillId="0" borderId="58" xfId="0" applyNumberFormat="1" applyFont="1" applyBorder="1" applyAlignment="1">
      <alignment horizontal="right" vertical="center" wrapText="1"/>
    </xf>
    <xf numFmtId="0" fontId="3" fillId="0" borderId="60" xfId="0" applyFont="1" applyBorder="1" applyAlignment="1">
      <alignment vertical="center" wrapText="1"/>
    </xf>
    <xf numFmtId="0" fontId="6" fillId="0" borderId="61" xfId="0" applyFont="1" applyBorder="1" applyAlignment="1">
      <alignment horizontal="right" vertical="center" wrapText="1"/>
    </xf>
    <xf numFmtId="0" fontId="6" fillId="0" borderId="63" xfId="0" applyFont="1" applyBorder="1" applyAlignment="1">
      <alignment vertical="center" wrapText="1"/>
    </xf>
    <xf numFmtId="0" fontId="6" fillId="0" borderId="64" xfId="0" applyFont="1" applyBorder="1" applyAlignment="1">
      <alignment vertical="center" wrapText="1"/>
    </xf>
    <xf numFmtId="0" fontId="6" fillId="0" borderId="65" xfId="0" applyFont="1" applyBorder="1" applyAlignment="1">
      <alignment vertical="center" wrapText="1"/>
    </xf>
    <xf numFmtId="0" fontId="5" fillId="0" borderId="57" xfId="0" applyFont="1" applyBorder="1" applyAlignment="1">
      <alignment vertical="center" wrapText="1"/>
    </xf>
    <xf numFmtId="0" fontId="13" fillId="0" borderId="60" xfId="0" applyFont="1" applyBorder="1" applyAlignment="1">
      <alignment vertical="center" wrapText="1"/>
    </xf>
    <xf numFmtId="0" fontId="13" fillId="0" borderId="40" xfId="0" applyFont="1" applyBorder="1" applyAlignment="1">
      <alignment vertical="center" wrapText="1"/>
    </xf>
    <xf numFmtId="0" fontId="11" fillId="0" borderId="60" xfId="0" applyFont="1" applyBorder="1" applyAlignment="1">
      <alignment vertical="center" wrapText="1"/>
    </xf>
    <xf numFmtId="8" fontId="20" fillId="0" borderId="0" xfId="0" applyNumberFormat="1" applyFont="1" applyAlignment="1">
      <alignment horizontal="center" vertical="center" wrapText="1"/>
    </xf>
    <xf numFmtId="0" fontId="13" fillId="0" borderId="58" xfId="0" applyFont="1" applyBorder="1" applyAlignment="1">
      <alignment vertical="center" wrapText="1"/>
    </xf>
    <xf numFmtId="0" fontId="13" fillId="0" borderId="61" xfId="0" applyFont="1" applyBorder="1" applyAlignment="1">
      <alignment vertical="center" wrapText="1"/>
    </xf>
    <xf numFmtId="0" fontId="0" fillId="0" borderId="53" xfId="0" applyBorder="1" applyAlignment="1">
      <alignment horizontal="center"/>
    </xf>
    <xf numFmtId="8" fontId="20" fillId="0" borderId="53" xfId="0" applyNumberFormat="1" applyFont="1" applyBorder="1" applyAlignment="1">
      <alignment horizontal="center" vertical="center"/>
    </xf>
    <xf numFmtId="8" fontId="20" fillId="0" borderId="54" xfId="0" applyNumberFormat="1" applyFont="1" applyBorder="1" applyAlignment="1">
      <alignment horizontal="center" vertical="center"/>
    </xf>
    <xf numFmtId="0" fontId="0" fillId="0" borderId="0" xfId="0" applyAlignment="1">
      <alignment horizontal="center"/>
    </xf>
    <xf numFmtId="8" fontId="20" fillId="0" borderId="0" xfId="0" applyNumberFormat="1" applyFont="1" applyAlignment="1">
      <alignment horizontal="center" vertical="center"/>
    </xf>
    <xf numFmtId="8" fontId="20" fillId="0" borderId="58" xfId="0" applyNumberFormat="1" applyFont="1" applyBorder="1" applyAlignment="1">
      <alignment horizontal="center" vertical="center"/>
    </xf>
    <xf numFmtId="0" fontId="0" fillId="0" borderId="55" xfId="0" applyBorder="1" applyAlignment="1">
      <alignment horizontal="center"/>
    </xf>
    <xf numFmtId="8" fontId="20" fillId="0" borderId="55" xfId="0" applyNumberFormat="1" applyFont="1" applyBorder="1" applyAlignment="1">
      <alignment horizontal="center" vertical="center"/>
    </xf>
    <xf numFmtId="8" fontId="20" fillId="0" borderId="61" xfId="0" applyNumberFormat="1" applyFont="1" applyBorder="1" applyAlignment="1">
      <alignment horizontal="center" vertical="center"/>
    </xf>
    <xf numFmtId="8" fontId="20" fillId="0" borderId="64" xfId="0" applyNumberFormat="1" applyFont="1" applyBorder="1" applyAlignment="1">
      <alignment horizontal="center" vertical="center"/>
    </xf>
    <xf numFmtId="8" fontId="11" fillId="0" borderId="65" xfId="0" applyNumberFormat="1" applyFont="1" applyBorder="1" applyAlignment="1">
      <alignment horizontal="center" vertical="center" wrapText="1"/>
    </xf>
    <xf numFmtId="8" fontId="13" fillId="0" borderId="0" xfId="0" applyNumberFormat="1" applyFont="1" applyAlignment="1">
      <alignment horizontal="center" vertical="center" wrapText="1"/>
    </xf>
    <xf numFmtId="164" fontId="11" fillId="0" borderId="0" xfId="0" applyNumberFormat="1" applyFont="1" applyAlignment="1">
      <alignment horizontal="center" vertical="center" wrapText="1"/>
    </xf>
    <xf numFmtId="164" fontId="11" fillId="0" borderId="65" xfId="0" applyNumberFormat="1" applyFont="1" applyBorder="1" applyAlignment="1">
      <alignment horizontal="center" vertical="center" wrapText="1"/>
    </xf>
    <xf numFmtId="8" fontId="13" fillId="0" borderId="40" xfId="0" applyNumberFormat="1" applyFont="1" applyBorder="1" applyAlignment="1">
      <alignment horizontal="center" vertical="center" wrapText="1"/>
    </xf>
    <xf numFmtId="0" fontId="2" fillId="0" borderId="63" xfId="0" applyFont="1" applyBorder="1" applyAlignment="1">
      <alignment horizontal="center" vertical="center" wrapText="1"/>
    </xf>
    <xf numFmtId="0" fontId="2" fillId="0" borderId="65" xfId="0" applyFont="1" applyBorder="1" applyAlignment="1">
      <alignment horizontal="center" vertical="center" wrapText="1"/>
    </xf>
    <xf numFmtId="6" fontId="7" fillId="0" borderId="0" xfId="0" applyNumberFormat="1" applyFont="1" applyAlignment="1">
      <alignment horizontal="center" vertical="center"/>
    </xf>
    <xf numFmtId="0" fontId="13" fillId="0" borderId="64" xfId="0" applyFont="1" applyBorder="1" applyAlignment="1">
      <alignment vertical="center" wrapText="1"/>
    </xf>
    <xf numFmtId="0" fontId="0" fillId="0" borderId="64" xfId="0" applyBorder="1" applyAlignment="1">
      <alignment vertical="top" wrapText="1"/>
    </xf>
    <xf numFmtId="6" fontId="7" fillId="0" borderId="64" xfId="0" applyNumberFormat="1" applyFont="1" applyBorder="1" applyAlignment="1">
      <alignment horizontal="center" vertical="center" wrapText="1"/>
    </xf>
    <xf numFmtId="0" fontId="5" fillId="0" borderId="29" xfId="0" applyFont="1" applyBorder="1" applyAlignment="1">
      <alignment vertical="center" wrapText="1"/>
    </xf>
    <xf numFmtId="0" fontId="5" fillId="0" borderId="7" xfId="0" applyFont="1" applyBorder="1" applyAlignment="1">
      <alignment vertical="center" wrapText="1"/>
    </xf>
    <xf numFmtId="0" fontId="13" fillId="0" borderId="56" xfId="0" applyFont="1" applyBorder="1" applyAlignment="1">
      <alignment vertical="center"/>
    </xf>
    <xf numFmtId="0" fontId="18" fillId="0" borderId="62" xfId="0" applyFont="1" applyBorder="1" applyAlignment="1">
      <alignment horizontal="center"/>
    </xf>
    <xf numFmtId="0" fontId="18" fillId="0" borderId="58" xfId="0" applyFont="1" applyBorder="1" applyAlignment="1">
      <alignment horizontal="center"/>
    </xf>
    <xf numFmtId="0" fontId="18" fillId="0" borderId="59" xfId="0" applyFont="1" applyBorder="1" applyAlignment="1">
      <alignment horizontal="center"/>
    </xf>
    <xf numFmtId="165" fontId="18" fillId="0" borderId="0" xfId="0" applyNumberFormat="1" applyFont="1"/>
    <xf numFmtId="165" fontId="18" fillId="0" borderId="0" xfId="0" applyNumberFormat="1" applyFont="1" applyAlignment="1">
      <alignment horizontal="center"/>
    </xf>
    <xf numFmtId="0" fontId="24" fillId="0" borderId="0" xfId="0" applyFont="1" applyAlignment="1">
      <alignment horizontal="right"/>
    </xf>
    <xf numFmtId="165" fontId="18" fillId="0" borderId="42" xfId="0" applyNumberFormat="1" applyFont="1" applyBorder="1"/>
    <xf numFmtId="0" fontId="23" fillId="0" borderId="0" xfId="0" applyFont="1"/>
    <xf numFmtId="3" fontId="23" fillId="0" borderId="0" xfId="0" applyNumberFormat="1" applyFont="1" applyAlignment="1">
      <alignment horizontal="center"/>
    </xf>
    <xf numFmtId="4" fontId="18" fillId="0" borderId="0" xfId="0" applyNumberFormat="1" applyFont="1"/>
    <xf numFmtId="0" fontId="23" fillId="2" borderId="66" xfId="0" applyFont="1" applyFill="1" applyBorder="1" applyAlignment="1">
      <alignment horizontal="right"/>
    </xf>
    <xf numFmtId="165" fontId="18" fillId="2" borderId="66" xfId="0" applyNumberFormat="1" applyFont="1" applyFill="1" applyBorder="1"/>
    <xf numFmtId="165" fontId="18" fillId="2" borderId="66" xfId="0" applyNumberFormat="1" applyFont="1" applyFill="1" applyBorder="1" applyAlignment="1">
      <alignment horizontal="center"/>
    </xf>
    <xf numFmtId="0" fontId="18" fillId="2" borderId="66" xfId="0" applyFont="1" applyFill="1" applyBorder="1"/>
    <xf numFmtId="0" fontId="18" fillId="0" borderId="57" xfId="0" applyFont="1" applyBorder="1"/>
    <xf numFmtId="0" fontId="18" fillId="0" borderId="57" xfId="0" applyFont="1" applyBorder="1" applyAlignment="1">
      <alignment wrapText="1"/>
    </xf>
    <xf numFmtId="8" fontId="18" fillId="0" borderId="0" xfId="0" applyNumberFormat="1" applyFont="1"/>
    <xf numFmtId="0" fontId="18" fillId="0" borderId="0" xfId="0" applyFont="1" applyAlignment="1">
      <alignment horizontal="center" vertical="center"/>
    </xf>
    <xf numFmtId="0" fontId="25" fillId="2" borderId="0" xfId="0" applyFont="1" applyFill="1" applyAlignment="1">
      <alignment horizontal="center" vertical="center"/>
    </xf>
    <xf numFmtId="0" fontId="13" fillId="0" borderId="52" xfId="0" applyFont="1" applyBorder="1" applyAlignment="1">
      <alignment vertical="center" wrapText="1"/>
    </xf>
    <xf numFmtId="6" fontId="7" fillId="0" borderId="57" xfId="0" applyNumberFormat="1" applyFont="1" applyBorder="1" applyAlignment="1">
      <alignment horizontal="center" vertical="center" wrapText="1"/>
    </xf>
    <xf numFmtId="6" fontId="7" fillId="0" borderId="63" xfId="0" applyNumberFormat="1" applyFont="1" applyBorder="1" applyAlignment="1">
      <alignment horizontal="center" vertical="center"/>
    </xf>
    <xf numFmtId="6" fontId="7" fillId="0" borderId="64" xfId="0" applyNumberFormat="1" applyFont="1" applyBorder="1" applyAlignment="1">
      <alignment horizontal="center" vertical="center"/>
    </xf>
    <xf numFmtId="8" fontId="7" fillId="0" borderId="64" xfId="0" applyNumberFormat="1" applyFont="1" applyBorder="1" applyAlignment="1">
      <alignment horizontal="center" vertical="center"/>
    </xf>
    <xf numFmtId="6" fontId="26" fillId="0" borderId="0" xfId="0" applyNumberFormat="1" applyFont="1" applyAlignment="1">
      <alignment horizontal="center" vertical="center"/>
    </xf>
    <xf numFmtId="0" fontId="0" fillId="0" borderId="57" xfId="0" applyBorder="1" applyAlignment="1">
      <alignment vertical="top" wrapText="1"/>
    </xf>
    <xf numFmtId="6" fontId="7" fillId="0" borderId="65" xfId="0" applyNumberFormat="1" applyFont="1" applyBorder="1" applyAlignment="1">
      <alignment horizontal="center" vertical="center"/>
    </xf>
    <xf numFmtId="8" fontId="7" fillId="0" borderId="63" xfId="0" applyNumberFormat="1" applyFont="1" applyBorder="1" applyAlignment="1">
      <alignment horizontal="center" vertical="center" wrapText="1"/>
    </xf>
    <xf numFmtId="8" fontId="7" fillId="0" borderId="65" xfId="0" applyNumberFormat="1" applyFont="1" applyBorder="1" applyAlignment="1">
      <alignment horizontal="center" vertical="center"/>
    </xf>
    <xf numFmtId="8" fontId="7" fillId="0" borderId="65" xfId="0" applyNumberFormat="1" applyFont="1" applyBorder="1" applyAlignment="1">
      <alignment horizontal="center" vertical="center" wrapText="1"/>
    </xf>
    <xf numFmtId="0" fontId="5" fillId="0" borderId="24"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3" xfId="0" applyFont="1" applyBorder="1" applyAlignment="1">
      <alignment horizontal="center" vertical="center" wrapText="1"/>
    </xf>
    <xf numFmtId="165" fontId="23" fillId="2" borderId="66" xfId="0" applyNumberFormat="1" applyFont="1" applyFill="1" applyBorder="1"/>
    <xf numFmtId="0" fontId="22" fillId="0" borderId="40" xfId="0" applyFont="1" applyBorder="1" applyAlignment="1">
      <alignment horizontal="center" vertical="center" wrapText="1"/>
    </xf>
    <xf numFmtId="165" fontId="22" fillId="0" borderId="40" xfId="0" applyNumberFormat="1" applyFont="1" applyBorder="1" applyAlignment="1">
      <alignment horizontal="center" vertical="center" wrapText="1"/>
    </xf>
    <xf numFmtId="3" fontId="22" fillId="0" borderId="40" xfId="0" applyNumberFormat="1" applyFont="1" applyBorder="1" applyAlignment="1">
      <alignment horizontal="center" vertical="center" wrapText="1"/>
    </xf>
    <xf numFmtId="0" fontId="11" fillId="0" borderId="40" xfId="0" applyFont="1" applyBorder="1" applyAlignment="1">
      <alignment vertical="center" wrapText="1"/>
    </xf>
    <xf numFmtId="8" fontId="20" fillId="0" borderId="40" xfId="0" applyNumberFormat="1" applyFont="1" applyBorder="1" applyAlignment="1">
      <alignment horizontal="center" vertical="center"/>
    </xf>
    <xf numFmtId="165" fontId="0" fillId="0" borderId="40" xfId="0" applyNumberFormat="1" applyBorder="1" applyAlignment="1">
      <alignment horizontal="center"/>
    </xf>
    <xf numFmtId="0" fontId="11" fillId="0" borderId="40" xfId="0" applyFont="1" applyBorder="1" applyAlignment="1">
      <alignment horizontal="center" vertical="center" wrapText="1"/>
    </xf>
    <xf numFmtId="165" fontId="11" fillId="0" borderId="40" xfId="0" applyNumberFormat="1" applyFont="1" applyBorder="1" applyAlignment="1">
      <alignment horizontal="center" vertical="center" wrapText="1"/>
    </xf>
    <xf numFmtId="8" fontId="20" fillId="0" borderId="40" xfId="0" applyNumberFormat="1" applyFont="1" applyBorder="1" applyAlignment="1">
      <alignment horizontal="center" vertical="center" wrapText="1"/>
    </xf>
    <xf numFmtId="8" fontId="11" fillId="0" borderId="40" xfId="0" applyNumberFormat="1" applyFont="1" applyBorder="1" applyAlignment="1">
      <alignment horizontal="center" vertical="center" wrapText="1"/>
    </xf>
    <xf numFmtId="164" fontId="11" fillId="0" borderId="40" xfId="0" applyNumberFormat="1" applyFont="1" applyBorder="1" applyAlignment="1">
      <alignment horizontal="center" vertical="center" wrapText="1"/>
    </xf>
    <xf numFmtId="8" fontId="19" fillId="0" borderId="65" xfId="0" applyNumberFormat="1" applyFont="1" applyBorder="1" applyAlignment="1">
      <alignment horizontal="center" vertical="center" wrapText="1"/>
    </xf>
    <xf numFmtId="3" fontId="11" fillId="0" borderId="64" xfId="0" applyNumberFormat="1" applyFont="1" applyBorder="1" applyAlignment="1">
      <alignment horizontal="center" vertical="center" wrapText="1"/>
    </xf>
    <xf numFmtId="10" fontId="6" fillId="0" borderId="58" xfId="0" applyNumberFormat="1" applyFont="1" applyBorder="1" applyAlignment="1">
      <alignment horizontal="right" vertical="center" wrapText="1"/>
    </xf>
    <xf numFmtId="166" fontId="6" fillId="0" borderId="58" xfId="0" applyNumberFormat="1" applyFont="1" applyBorder="1" applyAlignment="1">
      <alignment horizontal="right" vertical="center" wrapText="1"/>
    </xf>
    <xf numFmtId="165" fontId="5" fillId="0" borderId="22" xfId="0" applyNumberFormat="1" applyFont="1" applyBorder="1" applyAlignment="1">
      <alignment horizontal="center" vertical="center" wrapText="1"/>
    </xf>
    <xf numFmtId="165" fontId="5" fillId="0" borderId="23" xfId="0" applyNumberFormat="1" applyFont="1" applyBorder="1" applyAlignment="1">
      <alignment horizontal="center" vertical="center" wrapText="1"/>
    </xf>
    <xf numFmtId="165" fontId="5" fillId="0" borderId="7" xfId="0" applyNumberFormat="1" applyFont="1" applyBorder="1" applyAlignment="1">
      <alignment horizontal="center" vertical="center" wrapText="1"/>
    </xf>
    <xf numFmtId="165" fontId="5" fillId="0" borderId="67" xfId="0" applyNumberFormat="1" applyFont="1" applyBorder="1" applyAlignment="1">
      <alignment horizontal="center" vertical="center" wrapText="1"/>
    </xf>
    <xf numFmtId="165" fontId="9" fillId="0" borderId="8" xfId="0" applyNumberFormat="1" applyFont="1" applyBorder="1" applyAlignment="1">
      <alignment horizontal="center" vertical="center" wrapText="1"/>
    </xf>
    <xf numFmtId="165" fontId="9" fillId="0" borderId="22" xfId="0" applyNumberFormat="1" applyFont="1" applyBorder="1" applyAlignment="1">
      <alignment horizontal="center" vertical="center" wrapText="1"/>
    </xf>
    <xf numFmtId="165" fontId="5" fillId="0" borderId="9" xfId="0" applyNumberFormat="1" applyFont="1" applyBorder="1" applyAlignment="1">
      <alignment horizontal="center" vertical="center" wrapText="1"/>
    </xf>
    <xf numFmtId="165" fontId="9" fillId="0" borderId="26" xfId="0" applyNumberFormat="1" applyFont="1" applyBorder="1" applyAlignment="1">
      <alignment horizontal="center" vertical="center" wrapText="1"/>
    </xf>
    <xf numFmtId="165" fontId="28" fillId="0" borderId="8" xfId="0" applyNumberFormat="1" applyFont="1" applyBorder="1" applyAlignment="1">
      <alignment horizontal="center" vertical="center" wrapText="1"/>
    </xf>
    <xf numFmtId="165" fontId="27" fillId="0" borderId="8" xfId="0" applyNumberFormat="1" applyFont="1" applyBorder="1" applyAlignment="1">
      <alignment horizontal="center" vertical="center" wrapText="1"/>
    </xf>
    <xf numFmtId="165" fontId="0" fillId="0" borderId="0" xfId="0" applyNumberFormat="1"/>
    <xf numFmtId="0" fontId="5" fillId="0" borderId="32" xfId="0" applyFont="1" applyBorder="1" applyAlignment="1">
      <alignment horizontal="left" vertical="center" wrapText="1"/>
    </xf>
    <xf numFmtId="0" fontId="5" fillId="0" borderId="33" xfId="0" applyFont="1" applyBorder="1" applyAlignment="1">
      <alignment horizontal="left" vertical="center" wrapText="1"/>
    </xf>
    <xf numFmtId="0" fontId="5" fillId="0" borderId="33" xfId="0" applyFont="1" applyBorder="1" applyAlignment="1">
      <alignment horizontal="center" vertical="center" wrapText="1"/>
    </xf>
    <xf numFmtId="0" fontId="8" fillId="0" borderId="33" xfId="0" applyFont="1" applyBorder="1" applyAlignment="1">
      <alignment vertical="center" wrapText="1"/>
    </xf>
    <xf numFmtId="6" fontId="7" fillId="3" borderId="64" xfId="0" applyNumberFormat="1" applyFont="1" applyFill="1" applyBorder="1" applyAlignment="1">
      <alignment horizontal="center" vertical="center"/>
    </xf>
    <xf numFmtId="6" fontId="7" fillId="4" borderId="64" xfId="0" applyNumberFormat="1" applyFont="1" applyFill="1" applyBorder="1" applyAlignment="1">
      <alignment horizontal="center" vertical="center"/>
    </xf>
    <xf numFmtId="6" fontId="7" fillId="3" borderId="0" xfId="0" applyNumberFormat="1" applyFont="1" applyFill="1" applyAlignment="1">
      <alignment horizontal="center" vertical="center"/>
    </xf>
    <xf numFmtId="6" fontId="26" fillId="3" borderId="0" xfId="0" applyNumberFormat="1" applyFont="1" applyFill="1" applyAlignment="1">
      <alignment horizontal="center" vertical="center"/>
    </xf>
    <xf numFmtId="0" fontId="18" fillId="5" borderId="0" xfId="0" applyFont="1" applyFill="1" applyAlignment="1">
      <alignment horizontal="center" vertical="center"/>
    </xf>
    <xf numFmtId="3" fontId="18" fillId="5" borderId="0" xfId="0" applyNumberFormat="1" applyFont="1" applyFill="1" applyAlignment="1">
      <alignment horizontal="center"/>
    </xf>
    <xf numFmtId="165" fontId="18" fillId="6" borderId="66" xfId="0" applyNumberFormat="1" applyFont="1" applyFill="1" applyBorder="1"/>
    <xf numFmtId="0" fontId="23" fillId="2" borderId="66" xfId="0" applyFont="1" applyFill="1" applyBorder="1" applyAlignment="1">
      <alignment horizontal="left"/>
    </xf>
    <xf numFmtId="165" fontId="18" fillId="8" borderId="0" xfId="0" applyNumberFormat="1" applyFont="1" applyFill="1"/>
    <xf numFmtId="165" fontId="18" fillId="5" borderId="0" xfId="0" applyNumberFormat="1" applyFont="1" applyFill="1" applyAlignment="1">
      <alignment horizontal="center"/>
    </xf>
    <xf numFmtId="165" fontId="18" fillId="4" borderId="0" xfId="0" applyNumberFormat="1" applyFont="1" applyFill="1" applyAlignment="1">
      <alignment horizontal="center"/>
    </xf>
    <xf numFmtId="165" fontId="18" fillId="9" borderId="0" xfId="0" applyNumberFormat="1" applyFont="1" applyFill="1" applyAlignment="1">
      <alignment horizontal="center"/>
    </xf>
    <xf numFmtId="165" fontId="18" fillId="7" borderId="0" xfId="0" applyNumberFormat="1" applyFont="1" applyFill="1" applyAlignment="1">
      <alignment horizontal="center"/>
    </xf>
    <xf numFmtId="0" fontId="6" fillId="5" borderId="58" xfId="0" applyFont="1" applyFill="1" applyBorder="1" applyAlignment="1">
      <alignment horizontal="right" vertical="center" wrapText="1"/>
    </xf>
    <xf numFmtId="0" fontId="3" fillId="5" borderId="7" xfId="0" applyFont="1" applyFill="1" applyBorder="1" applyAlignment="1">
      <alignment horizontal="center" vertical="center" wrapText="1"/>
    </xf>
    <xf numFmtId="8" fontId="7" fillId="0" borderId="63" xfId="0" applyNumberFormat="1" applyFont="1" applyBorder="1" applyAlignment="1">
      <alignment horizontal="center" vertical="center"/>
    </xf>
    <xf numFmtId="0" fontId="18" fillId="0" borderId="0" xfId="0" applyFont="1" applyAlignment="1">
      <alignment horizontal="right"/>
    </xf>
    <xf numFmtId="0" fontId="5" fillId="0" borderId="35" xfId="0" applyFont="1" applyBorder="1" applyAlignment="1">
      <alignment horizontal="left" vertical="center" wrapText="1"/>
    </xf>
    <xf numFmtId="0" fontId="3" fillId="0" borderId="33" xfId="0" applyFont="1" applyBorder="1" applyAlignment="1">
      <alignment horizontal="left" vertical="center" wrapText="1"/>
    </xf>
    <xf numFmtId="0" fontId="5" fillId="0" borderId="8" xfId="0" applyFont="1" applyBorder="1" applyAlignment="1">
      <alignment horizontal="left" vertical="center" wrapText="1"/>
    </xf>
    <xf numFmtId="0" fontId="29" fillId="0" borderId="18" xfId="0" applyFont="1" applyBorder="1" applyAlignment="1">
      <alignment horizontal="center" vertical="center" wrapText="1"/>
    </xf>
    <xf numFmtId="0" fontId="29" fillId="0" borderId="4" xfId="0" applyFont="1" applyBorder="1" applyAlignment="1">
      <alignment horizontal="center" vertical="center" wrapText="1"/>
    </xf>
    <xf numFmtId="0" fontId="29" fillId="0" borderId="3" xfId="0" applyFont="1" applyBorder="1" applyAlignment="1">
      <alignment horizontal="center" vertical="center" wrapText="1"/>
    </xf>
    <xf numFmtId="0" fontId="3" fillId="0" borderId="19" xfId="0" applyFont="1" applyBorder="1" applyAlignment="1">
      <alignment vertical="center" wrapText="1"/>
    </xf>
    <xf numFmtId="0" fontId="3" fillId="0" borderId="20" xfId="0" applyFont="1" applyBorder="1" applyAlignment="1">
      <alignment vertical="center" wrapText="1"/>
    </xf>
    <xf numFmtId="0" fontId="3" fillId="0" borderId="21" xfId="0" applyFont="1" applyBorder="1" applyAlignment="1">
      <alignment vertical="center" wrapText="1"/>
    </xf>
    <xf numFmtId="0" fontId="3" fillId="0" borderId="30" xfId="0" applyFont="1" applyBorder="1" applyAlignment="1">
      <alignment horizontal="left" vertical="center" wrapText="1"/>
    </xf>
    <xf numFmtId="0" fontId="3" fillId="0" borderId="31" xfId="0" applyFont="1" applyBorder="1" applyAlignment="1">
      <alignment horizontal="left" vertical="center" wrapText="1"/>
    </xf>
    <xf numFmtId="0" fontId="3" fillId="0" borderId="32" xfId="0" applyFont="1" applyBorder="1" applyAlignment="1">
      <alignment horizontal="left" vertical="center" wrapText="1"/>
    </xf>
    <xf numFmtId="0" fontId="3" fillId="0" borderId="33" xfId="0" applyFont="1" applyBorder="1" applyAlignment="1">
      <alignment horizontal="left" vertical="center" wrapText="1"/>
    </xf>
    <xf numFmtId="0" fontId="6" fillId="0" borderId="17" xfId="0" applyFont="1" applyBorder="1" applyAlignment="1">
      <alignment vertical="center" wrapText="1"/>
    </xf>
    <xf numFmtId="0" fontId="6" fillId="0" borderId="0" xfId="0" applyFont="1" applyAlignment="1">
      <alignment vertical="center" wrapText="1"/>
    </xf>
    <xf numFmtId="0" fontId="6" fillId="0" borderId="5" xfId="0" applyFont="1" applyBorder="1" applyAlignment="1">
      <alignment vertical="center" wrapText="1"/>
    </xf>
    <xf numFmtId="0" fontId="3" fillId="0" borderId="10"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vertical="center" wrapText="1"/>
    </xf>
    <xf numFmtId="0" fontId="3" fillId="0" borderId="11" xfId="0" applyFont="1" applyBorder="1" applyAlignment="1">
      <alignment vertical="center" wrapText="1"/>
    </xf>
    <xf numFmtId="0" fontId="3" fillId="0" borderId="12" xfId="0" applyFont="1" applyBorder="1" applyAlignment="1">
      <alignment vertical="center" wrapText="1"/>
    </xf>
    <xf numFmtId="0" fontId="3" fillId="0" borderId="13" xfId="0" applyFont="1" applyBorder="1" applyAlignment="1">
      <alignment vertical="center" wrapText="1"/>
    </xf>
    <xf numFmtId="0" fontId="3" fillId="0" borderId="14" xfId="0" applyFont="1" applyBorder="1" applyAlignment="1">
      <alignment vertical="center" wrapText="1"/>
    </xf>
    <xf numFmtId="0" fontId="3" fillId="0" borderId="15" xfId="0" applyFont="1" applyBorder="1" applyAlignment="1">
      <alignment vertical="center" wrapText="1"/>
    </xf>
    <xf numFmtId="0" fontId="3" fillId="0" borderId="16" xfId="0" applyFont="1" applyBorder="1" applyAlignment="1">
      <alignment vertical="center" wrapText="1"/>
    </xf>
    <xf numFmtId="0" fontId="5" fillId="0" borderId="34" xfId="0" applyFont="1" applyBorder="1" applyAlignment="1">
      <alignment horizontal="left" vertical="center" wrapText="1"/>
    </xf>
    <xf numFmtId="0" fontId="5" fillId="0" borderId="8" xfId="0" applyFont="1" applyBorder="1" applyAlignment="1">
      <alignment horizontal="left" vertical="center" wrapText="1"/>
    </xf>
    <xf numFmtId="0" fontId="3" fillId="0" borderId="35" xfId="0" applyFont="1" applyBorder="1" applyAlignment="1">
      <alignment horizontal="left" vertical="center" wrapText="1"/>
    </xf>
    <xf numFmtId="0" fontId="3" fillId="0" borderId="29" xfId="0" applyFont="1" applyBorder="1" applyAlignment="1">
      <alignment horizontal="left" vertical="center" wrapText="1"/>
    </xf>
    <xf numFmtId="0" fontId="3" fillId="0" borderId="37" xfId="0" applyFont="1" applyBorder="1" applyAlignment="1">
      <alignment horizontal="left" vertical="center" wrapText="1"/>
    </xf>
    <xf numFmtId="0" fontId="3" fillId="0" borderId="38" xfId="0" applyFont="1" applyBorder="1" applyAlignment="1">
      <alignment horizontal="left" vertical="center" wrapText="1"/>
    </xf>
    <xf numFmtId="165" fontId="5" fillId="0" borderId="22" xfId="0" applyNumberFormat="1" applyFont="1" applyBorder="1" applyAlignment="1">
      <alignment horizontal="center" vertical="center" wrapText="1"/>
    </xf>
    <xf numFmtId="165" fontId="5" fillId="0" borderId="23" xfId="0" applyNumberFormat="1" applyFont="1" applyBorder="1" applyAlignment="1">
      <alignment horizontal="center" vertical="center" wrapText="1"/>
    </xf>
    <xf numFmtId="0" fontId="5" fillId="0" borderId="24" xfId="0" applyFont="1" applyBorder="1" applyAlignment="1">
      <alignment horizontal="center" vertical="center" wrapText="1"/>
    </xf>
    <xf numFmtId="0" fontId="5" fillId="0" borderId="25" xfId="0" applyFont="1" applyBorder="1" applyAlignment="1">
      <alignment horizontal="center"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0" fontId="5" fillId="0" borderId="32" xfId="0" applyFont="1" applyBorder="1" applyAlignment="1">
      <alignment horizontal="left" vertical="center" wrapText="1" indent="1"/>
    </xf>
    <xf numFmtId="0" fontId="5" fillId="0" borderId="33" xfId="0" applyFont="1" applyBorder="1" applyAlignment="1">
      <alignment horizontal="left" vertical="center" wrapText="1" indent="1"/>
    </xf>
    <xf numFmtId="0" fontId="5" fillId="0" borderId="36" xfId="0" applyFont="1" applyBorder="1" applyAlignment="1">
      <alignment horizontal="left" vertical="center" wrapText="1"/>
    </xf>
    <xf numFmtId="0" fontId="5" fillId="0" borderId="7" xfId="0" applyFont="1" applyBorder="1" applyAlignment="1">
      <alignment horizontal="left" vertical="center" wrapText="1"/>
    </xf>
    <xf numFmtId="0" fontId="5" fillId="0" borderId="35" xfId="0" applyFont="1" applyBorder="1" applyAlignment="1">
      <alignment horizontal="left" vertical="center" wrapText="1"/>
    </xf>
    <xf numFmtId="0" fontId="5" fillId="0" borderId="29" xfId="0" applyFont="1" applyBorder="1" applyAlignment="1">
      <alignment horizontal="left" vertical="center" wrapText="1"/>
    </xf>
    <xf numFmtId="0" fontId="8" fillId="0" borderId="35" xfId="0" applyFont="1" applyBorder="1" applyAlignment="1">
      <alignment vertical="center" wrapText="1"/>
    </xf>
    <xf numFmtId="0" fontId="8" fillId="0" borderId="29" xfId="0" applyFont="1" applyBorder="1" applyAlignment="1">
      <alignment vertical="center" wrapText="1"/>
    </xf>
    <xf numFmtId="0" fontId="8" fillId="0" borderId="36" xfId="0" applyFont="1" applyBorder="1" applyAlignment="1">
      <alignment vertical="center" wrapText="1"/>
    </xf>
    <xf numFmtId="0" fontId="8" fillId="0" borderId="7" xfId="0" applyFont="1" applyBorder="1" applyAlignment="1">
      <alignment vertical="center" wrapText="1"/>
    </xf>
    <xf numFmtId="0" fontId="5" fillId="0" borderId="32" xfId="0" applyFont="1" applyBorder="1" applyAlignment="1">
      <alignment horizontal="left" vertical="center" wrapText="1"/>
    </xf>
    <xf numFmtId="0" fontId="5" fillId="0" borderId="33" xfId="0" applyFont="1" applyBorder="1" applyAlignment="1">
      <alignment horizontal="left" vertical="center" wrapText="1"/>
    </xf>
    <xf numFmtId="0" fontId="5" fillId="0" borderId="0" xfId="0" applyFont="1" applyAlignment="1">
      <alignment horizontal="left" vertical="top" wrapText="1"/>
    </xf>
    <xf numFmtId="0" fontId="3" fillId="0" borderId="24"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28" xfId="0" applyFont="1" applyBorder="1" applyAlignment="1">
      <alignment horizontal="center" vertical="center" wrapText="1"/>
    </xf>
    <xf numFmtId="0" fontId="5" fillId="0" borderId="35" xfId="0" applyFont="1" applyBorder="1" applyAlignment="1">
      <alignment horizontal="center" vertical="center" wrapText="1"/>
    </xf>
    <xf numFmtId="0" fontId="5" fillId="0" borderId="29"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8"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9" xfId="0" applyFont="1" applyBorder="1" applyAlignment="1">
      <alignment horizontal="center" vertical="center" wrapText="1"/>
    </xf>
    <xf numFmtId="0" fontId="13" fillId="0" borderId="41" xfId="0" applyFont="1" applyBorder="1" applyAlignment="1">
      <alignment horizontal="center" vertical="center" wrapText="1"/>
    </xf>
    <xf numFmtId="0" fontId="13" fillId="0" borderId="43" xfId="0" applyFont="1" applyBorder="1" applyAlignment="1">
      <alignment horizontal="center" vertical="center" wrapText="1"/>
    </xf>
    <xf numFmtId="0" fontId="17" fillId="0" borderId="54" xfId="0" applyFont="1" applyBorder="1" applyAlignment="1">
      <alignment horizontal="center" vertical="center" wrapText="1"/>
    </xf>
    <xf numFmtId="0" fontId="17" fillId="0" borderId="61" xfId="0" applyFont="1" applyBorder="1" applyAlignment="1">
      <alignment horizontal="center" vertical="center" wrapText="1"/>
    </xf>
    <xf numFmtId="0" fontId="13" fillId="0" borderId="63" xfId="0" applyFont="1" applyBorder="1" applyAlignment="1">
      <alignment horizontal="center" vertical="center" wrapText="1"/>
    </xf>
    <xf numFmtId="0" fontId="13" fillId="0" borderId="65" xfId="0" applyFont="1" applyBorder="1" applyAlignment="1">
      <alignment horizontal="center" vertical="center" wrapText="1"/>
    </xf>
    <xf numFmtId="0" fontId="11" fillId="0" borderId="64" xfId="0" applyFont="1" applyBorder="1" applyAlignment="1">
      <alignment vertical="center" wrapText="1"/>
    </xf>
    <xf numFmtId="0" fontId="11" fillId="0" borderId="65" xfId="0" applyFont="1" applyBorder="1" applyAlignment="1">
      <alignment vertical="center" wrapText="1"/>
    </xf>
    <xf numFmtId="0" fontId="11" fillId="0" borderId="63" xfId="0" applyFont="1" applyBorder="1" applyAlignment="1">
      <alignment vertical="center" wrapText="1"/>
    </xf>
    <xf numFmtId="0" fontId="11" fillId="0" borderId="63" xfId="0" applyFont="1" applyBorder="1" applyAlignment="1">
      <alignment horizontal="center" vertical="center" wrapText="1"/>
    </xf>
    <xf numFmtId="0" fontId="11" fillId="0" borderId="65" xfId="0" applyFont="1" applyBorder="1" applyAlignment="1">
      <alignment horizontal="center" vertical="center" wrapText="1"/>
    </xf>
    <xf numFmtId="0" fontId="16" fillId="0" borderId="40" xfId="0" applyFont="1" applyBorder="1" applyAlignment="1">
      <alignment horizontal="center" vertical="center" wrapText="1"/>
    </xf>
    <xf numFmtId="0" fontId="13" fillId="0" borderId="40" xfId="0" applyFont="1" applyBorder="1" applyAlignment="1">
      <alignment horizontal="center" vertical="center"/>
    </xf>
    <xf numFmtId="0" fontId="13" fillId="0" borderId="57" xfId="0" applyFont="1" applyBorder="1" applyAlignment="1">
      <alignment horizontal="left" vertical="center" wrapText="1"/>
    </xf>
    <xf numFmtId="0" fontId="13" fillId="0" borderId="0" xfId="0" applyFont="1" applyAlignment="1">
      <alignment horizontal="left" vertical="center" wrapText="1"/>
    </xf>
    <xf numFmtId="0" fontId="13" fillId="0" borderId="58" xfId="0" applyFont="1" applyBorder="1" applyAlignment="1">
      <alignment horizontal="left" vertical="center" wrapText="1"/>
    </xf>
    <xf numFmtId="0" fontId="11" fillId="0" borderId="52" xfId="0" applyFont="1" applyBorder="1" applyAlignment="1">
      <alignment horizontal="center" vertical="center" wrapText="1"/>
    </xf>
    <xf numFmtId="0" fontId="11" fillId="0" borderId="53" xfId="0" applyFont="1" applyBorder="1" applyAlignment="1">
      <alignment horizontal="center" vertical="center" wrapText="1"/>
    </xf>
    <xf numFmtId="0" fontId="11" fillId="0" borderId="54"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57" xfId="0" applyFont="1" applyBorder="1" applyAlignment="1">
      <alignment horizontal="center" vertical="center" wrapText="1"/>
    </xf>
    <xf numFmtId="0" fontId="16" fillId="0" borderId="41" xfId="0" applyFont="1" applyBorder="1" applyAlignment="1">
      <alignment horizontal="center" vertical="center" wrapText="1"/>
    </xf>
    <xf numFmtId="0" fontId="16" fillId="0" borderId="42" xfId="0" applyFont="1" applyBorder="1" applyAlignment="1">
      <alignment horizontal="center" vertical="center" wrapText="1"/>
    </xf>
    <xf numFmtId="0" fontId="16" fillId="0" borderId="54" xfId="0" applyFont="1" applyBorder="1" applyAlignment="1">
      <alignment horizontal="center" vertical="center" wrapText="1"/>
    </xf>
    <xf numFmtId="0" fontId="16" fillId="0" borderId="43" xfId="0" applyFont="1" applyBorder="1" applyAlignment="1">
      <alignment horizontal="center" vertical="center" wrapText="1"/>
    </xf>
    <xf numFmtId="0" fontId="13" fillId="0" borderId="63" xfId="0" applyFont="1" applyBorder="1" applyAlignment="1">
      <alignment vertical="center" wrapText="1"/>
    </xf>
    <xf numFmtId="0" fontId="13" fillId="0" borderId="65" xfId="0" applyFont="1" applyBorder="1" applyAlignment="1">
      <alignment vertical="center" wrapText="1"/>
    </xf>
    <xf numFmtId="0" fontId="31" fillId="0" borderId="0" xfId="0" applyFont="1" applyAlignment="1">
      <alignment horizontal="center" vertical="center" wrapText="1"/>
    </xf>
    <xf numFmtId="0" fontId="31" fillId="0" borderId="58" xfId="0" applyFont="1" applyBorder="1" applyAlignment="1">
      <alignment horizontal="center" vertical="center" wrapText="1"/>
    </xf>
    <xf numFmtId="0" fontId="13" fillId="0" borderId="44" xfId="0" applyFont="1" applyBorder="1" applyAlignment="1">
      <alignment horizontal="center" vertical="center" wrapText="1"/>
    </xf>
    <xf numFmtId="0" fontId="13" fillId="0" borderId="45" xfId="0" applyFont="1" applyBorder="1" applyAlignment="1">
      <alignment horizontal="center" vertical="center" wrapText="1"/>
    </xf>
    <xf numFmtId="0" fontId="13" fillId="0" borderId="46" xfId="0" applyFont="1" applyBorder="1" applyAlignment="1">
      <alignment horizontal="center" vertical="center" wrapText="1"/>
    </xf>
    <xf numFmtId="0" fontId="13" fillId="0" borderId="47" xfId="0" applyFont="1" applyBorder="1" applyAlignment="1">
      <alignment horizontal="left" vertical="center" wrapText="1"/>
    </xf>
    <xf numFmtId="0" fontId="13" fillId="0" borderId="40" xfId="0" applyFont="1" applyBorder="1" applyAlignment="1">
      <alignment horizontal="left" vertical="center" wrapText="1"/>
    </xf>
    <xf numFmtId="0" fontId="13" fillId="0" borderId="49" xfId="0" applyFont="1" applyBorder="1" applyAlignment="1">
      <alignment horizontal="left" vertical="center" wrapText="1"/>
    </xf>
    <xf numFmtId="0" fontId="13" fillId="0" borderId="50" xfId="0" applyFont="1" applyBorder="1" applyAlignment="1">
      <alignment horizontal="left" vertical="center" wrapText="1"/>
    </xf>
    <xf numFmtId="0" fontId="13" fillId="0" borderId="40" xfId="0" applyFont="1" applyBorder="1" applyAlignment="1">
      <alignment horizontal="center" vertical="center" wrapText="1"/>
    </xf>
    <xf numFmtId="0" fontId="13" fillId="0" borderId="48" xfId="0" applyFont="1" applyBorder="1" applyAlignment="1">
      <alignment horizontal="center" vertical="center" wrapText="1"/>
    </xf>
    <xf numFmtId="0" fontId="13" fillId="0" borderId="50" xfId="0" applyFont="1" applyBorder="1" applyAlignment="1">
      <alignment horizontal="center" vertical="center" wrapText="1"/>
    </xf>
    <xf numFmtId="0" fontId="13" fillId="0" borderId="51" xfId="0" applyFont="1" applyBorder="1" applyAlignment="1">
      <alignment horizontal="center" vertical="center" wrapText="1"/>
    </xf>
    <xf numFmtId="0" fontId="5" fillId="0" borderId="63" xfId="0" applyFont="1" applyBorder="1" applyAlignment="1">
      <alignment vertical="center" wrapText="1"/>
    </xf>
    <xf numFmtId="0" fontId="5" fillId="0" borderId="64" xfId="0" applyFont="1" applyBorder="1" applyAlignment="1">
      <alignment vertical="center" wrapText="1"/>
    </xf>
    <xf numFmtId="8" fontId="5" fillId="0" borderId="63" xfId="0" applyNumberFormat="1" applyFont="1" applyBorder="1" applyAlignment="1">
      <alignment horizontal="center" vertical="center" wrapText="1"/>
    </xf>
    <xf numFmtId="8" fontId="5" fillId="0" borderId="65" xfId="0" applyNumberFormat="1" applyFont="1" applyBorder="1" applyAlignment="1">
      <alignment horizontal="center" vertical="center" wrapText="1"/>
    </xf>
    <xf numFmtId="8" fontId="7" fillId="0" borderId="63" xfId="0" applyNumberFormat="1" applyFont="1" applyBorder="1" applyAlignment="1">
      <alignment horizontal="center" vertical="center" wrapText="1"/>
    </xf>
    <xf numFmtId="0" fontId="7" fillId="0" borderId="65"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42" xfId="0" applyFont="1" applyBorder="1" applyAlignment="1">
      <alignment horizontal="center" vertical="center" wrapText="1"/>
    </xf>
    <xf numFmtId="0" fontId="15" fillId="0" borderId="43" xfId="0" applyFont="1" applyBorder="1" applyAlignment="1">
      <alignment horizontal="center" vertical="center" wrapText="1"/>
    </xf>
    <xf numFmtId="0" fontId="15" fillId="0" borderId="40" xfId="0" applyFont="1" applyBorder="1" applyAlignment="1">
      <alignment horizontal="center" vertical="center" wrapText="1"/>
    </xf>
    <xf numFmtId="0" fontId="11" fillId="0" borderId="0" xfId="0" applyFont="1" applyAlignment="1">
      <alignment vertical="center" wrapText="1"/>
    </xf>
    <xf numFmtId="0" fontId="11" fillId="0" borderId="55" xfId="0" applyFont="1" applyBorder="1" applyAlignment="1">
      <alignment vertical="center" wrapText="1"/>
    </xf>
    <xf numFmtId="0" fontId="12" fillId="0" borderId="41" xfId="0" applyFont="1" applyBorder="1" applyAlignment="1">
      <alignment horizontal="center" vertical="center" wrapText="1"/>
    </xf>
    <xf numFmtId="0" fontId="12" fillId="0" borderId="42" xfId="0" applyFont="1" applyBorder="1" applyAlignment="1">
      <alignment horizontal="center" vertical="center" wrapText="1"/>
    </xf>
    <xf numFmtId="0" fontId="12" fillId="0" borderId="43" xfId="0" applyFont="1" applyBorder="1" applyAlignment="1">
      <alignment horizontal="center" vertical="center" wrapText="1"/>
    </xf>
    <xf numFmtId="0" fontId="21" fillId="0" borderId="63" xfId="0" applyFont="1" applyBorder="1" applyAlignment="1">
      <alignment horizontal="center" vertical="center" wrapText="1"/>
    </xf>
    <xf numFmtId="0" fontId="21" fillId="0" borderId="64" xfId="0" applyFont="1" applyBorder="1" applyAlignment="1">
      <alignment horizontal="center" vertical="center" wrapText="1"/>
    </xf>
    <xf numFmtId="0" fontId="2" fillId="0" borderId="63" xfId="0" applyFont="1" applyBorder="1" applyAlignment="1">
      <alignment horizontal="center" vertical="center" wrapText="1"/>
    </xf>
    <xf numFmtId="0" fontId="2" fillId="0" borderId="65" xfId="0" applyFont="1" applyBorder="1" applyAlignment="1">
      <alignment horizontal="center" vertical="center" wrapText="1"/>
    </xf>
    <xf numFmtId="0" fontId="2" fillId="0" borderId="64" xfId="0" applyFont="1" applyBorder="1" applyAlignment="1">
      <alignment horizontal="center" vertical="center" wrapText="1"/>
    </xf>
    <xf numFmtId="0" fontId="11" fillId="0" borderId="42" xfId="0" applyFont="1" applyBorder="1" applyAlignment="1">
      <alignment horizontal="left" vertical="center" wrapText="1"/>
    </xf>
    <xf numFmtId="0" fontId="3" fillId="0" borderId="31" xfId="0" applyFont="1" applyBorder="1" applyAlignment="1">
      <alignment horizontal="center" vertical="center" wrapText="1"/>
    </xf>
    <xf numFmtId="0" fontId="3" fillId="0" borderId="1" xfId="0" applyFont="1" applyBorder="1" applyAlignment="1">
      <alignment horizontal="center" vertical="center" wrapText="1"/>
    </xf>
    <xf numFmtId="165" fontId="5" fillId="10" borderId="7" xfId="0" applyNumberFormat="1" applyFont="1" applyFill="1" applyBorder="1" applyAlignment="1">
      <alignment horizontal="center" vertical="center" wrapText="1"/>
    </xf>
    <xf numFmtId="0" fontId="5" fillId="10" borderId="3" xfId="0" applyFont="1" applyFill="1" applyBorder="1" applyAlignment="1">
      <alignment horizontal="center" vertical="center" wrapText="1"/>
    </xf>
    <xf numFmtId="165" fontId="5" fillId="10" borderId="22" xfId="0" applyNumberFormat="1" applyFont="1" applyFill="1" applyBorder="1" applyAlignment="1">
      <alignment horizontal="center" vertical="center" wrapText="1"/>
    </xf>
    <xf numFmtId="0" fontId="0" fillId="0" borderId="67" xfId="0" applyBorder="1"/>
    <xf numFmtId="0" fontId="8" fillId="0" borderId="8" xfId="0" applyFont="1" applyBorder="1" applyAlignment="1">
      <alignment vertical="center" wrapText="1"/>
    </xf>
    <xf numFmtId="165" fontId="5" fillId="0" borderId="8"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38" xfId="0" applyFont="1" applyBorder="1" applyAlignment="1">
      <alignment horizontal="center" vertical="center" wrapText="1"/>
    </xf>
    <xf numFmtId="165" fontId="27" fillId="0" borderId="38" xfId="0" applyNumberFormat="1" applyFont="1" applyBorder="1" applyAlignment="1">
      <alignment horizontal="center" vertical="center" wrapText="1"/>
    </xf>
    <xf numFmtId="165" fontId="28" fillId="0" borderId="38" xfId="0" applyNumberFormat="1" applyFont="1" applyBorder="1" applyAlignment="1">
      <alignment horizontal="center" vertical="center" wrapText="1"/>
    </xf>
    <xf numFmtId="0" fontId="3" fillId="0" borderId="68" xfId="0" applyFont="1" applyBorder="1" applyAlignment="1">
      <alignment vertical="center" wrapText="1"/>
    </xf>
    <xf numFmtId="0" fontId="5" fillId="0" borderId="0" xfId="0" applyFont="1" applyAlignment="1">
      <alignment horizontal="center" vertical="center" wrapText="1"/>
    </xf>
    <xf numFmtId="165" fontId="27" fillId="0" borderId="0" xfId="0" applyNumberFormat="1" applyFont="1" applyAlignment="1">
      <alignment horizontal="center" vertical="center" wrapText="1"/>
    </xf>
    <xf numFmtId="165" fontId="28" fillId="0" borderId="0" xfId="0" applyNumberFormat="1" applyFont="1" applyAlignment="1">
      <alignment horizontal="center" vertical="center" wrapText="1"/>
    </xf>
    <xf numFmtId="0" fontId="3" fillId="0" borderId="0" xfId="0" applyFont="1" applyAlignment="1">
      <alignment vertical="center" wrapText="1"/>
    </xf>
    <xf numFmtId="0" fontId="3" fillId="0" borderId="2" xfId="0" applyFont="1" applyBorder="1" applyAlignment="1">
      <alignment horizontal="left" vertical="center" wrapText="1"/>
    </xf>
    <xf numFmtId="165" fontId="27" fillId="10" borderId="69" xfId="0" applyNumberFormat="1" applyFont="1" applyFill="1" applyBorder="1" applyAlignment="1">
      <alignment horizontal="center" vertical="center" wrapText="1"/>
    </xf>
    <xf numFmtId="165" fontId="28" fillId="10" borderId="69" xfId="0" applyNumberFormat="1" applyFont="1" applyFill="1" applyBorder="1" applyAlignment="1">
      <alignment horizontal="center" vertical="center" wrapText="1"/>
    </xf>
    <xf numFmtId="0" fontId="3" fillId="10" borderId="70" xfId="0" applyFont="1" applyFill="1" applyBorder="1" applyAlignment="1">
      <alignment vertical="center" wrapText="1"/>
    </xf>
    <xf numFmtId="0" fontId="5" fillId="0" borderId="39" xfId="0" applyFont="1" applyBorder="1" applyAlignment="1">
      <alignment horizontal="left" vertical="center" wrapText="1"/>
    </xf>
    <xf numFmtId="0" fontId="5" fillId="0" borderId="6" xfId="0" applyFont="1" applyBorder="1" applyAlignment="1">
      <alignment horizontal="center" vertical="center" wrapText="1"/>
    </xf>
    <xf numFmtId="165" fontId="27" fillId="0" borderId="71" xfId="0" applyNumberFormat="1" applyFont="1" applyBorder="1" applyAlignment="1">
      <alignment horizontal="center" vertical="center" wrapText="1"/>
    </xf>
    <xf numFmtId="165" fontId="28" fillId="0" borderId="71" xfId="0" applyNumberFormat="1" applyFont="1" applyBorder="1" applyAlignment="1">
      <alignment horizontal="center" vertical="center" wrapText="1"/>
    </xf>
    <xf numFmtId="0" fontId="3" fillId="0" borderId="72" xfId="0" applyFont="1" applyBorder="1" applyAlignment="1">
      <alignment horizontal="left" vertical="center" wrapText="1"/>
    </xf>
    <xf numFmtId="0" fontId="3" fillId="0" borderId="73" xfId="0" applyFont="1" applyBorder="1" applyAlignment="1">
      <alignment horizontal="left" vertical="center" wrapText="1"/>
    </xf>
    <xf numFmtId="0" fontId="0" fillId="10" borderId="74" xfId="0" applyFill="1" applyBorder="1"/>
    <xf numFmtId="0" fontId="0" fillId="10" borderId="75" xfId="0" applyFill="1" applyBorder="1"/>
    <xf numFmtId="0" fontId="5" fillId="0" borderId="76" xfId="0" applyFont="1" applyBorder="1" applyAlignment="1">
      <alignment horizontal="left" vertical="center" wrapText="1"/>
    </xf>
    <xf numFmtId="0" fontId="0" fillId="0" borderId="77" xfId="0" applyBorder="1"/>
    <xf numFmtId="0" fontId="0" fillId="0" borderId="78" xfId="0" applyBorder="1"/>
    <xf numFmtId="0" fontId="5" fillId="0" borderId="79" xfId="0" applyFont="1" applyBorder="1" applyAlignment="1">
      <alignment horizontal="left" vertical="center" wrapText="1"/>
    </xf>
    <xf numFmtId="0" fontId="3" fillId="0" borderId="7" xfId="0" applyFont="1" applyBorder="1" applyAlignment="1">
      <alignment horizontal="left" vertical="center" wrapText="1"/>
    </xf>
    <xf numFmtId="0" fontId="0" fillId="0" borderId="80" xfId="0" applyBorder="1"/>
    <xf numFmtId="0" fontId="0" fillId="0" borderId="81" xfId="0" applyBorder="1"/>
    <xf numFmtId="0" fontId="5" fillId="0" borderId="82" xfId="0" applyFont="1" applyBorder="1" applyAlignment="1">
      <alignment horizontal="left" vertical="center" wrapText="1"/>
    </xf>
    <xf numFmtId="0" fontId="3" fillId="0" borderId="0" xfId="0" applyFont="1" applyAlignment="1">
      <alignment horizontal="left" vertical="center" wrapText="1"/>
    </xf>
    <xf numFmtId="0" fontId="0" fillId="0" borderId="83" xfId="0" applyBorder="1"/>
    <xf numFmtId="0" fontId="0" fillId="0" borderId="84" xfId="0" applyBorder="1"/>
    <xf numFmtId="0" fontId="5" fillId="0" borderId="85" xfId="0" applyFont="1" applyBorder="1" applyAlignment="1">
      <alignment horizontal="center" vertical="center" wrapText="1"/>
    </xf>
    <xf numFmtId="0" fontId="5" fillId="0" borderId="86" xfId="0" applyFont="1" applyBorder="1" applyAlignment="1">
      <alignment horizontal="center" vertical="center" wrapText="1"/>
    </xf>
    <xf numFmtId="0" fontId="0" fillId="0" borderId="87" xfId="0" applyBorder="1"/>
    <xf numFmtId="165" fontId="28" fillId="0" borderId="88" xfId="0" applyNumberFormat="1" applyFont="1" applyBorder="1" applyAlignment="1">
      <alignment horizontal="center" vertical="center" wrapText="1"/>
    </xf>
    <xf numFmtId="0" fontId="0" fillId="0" borderId="89" xfId="0" applyBorder="1"/>
    <xf numFmtId="0" fontId="5" fillId="0" borderId="0" xfId="0" applyFont="1" applyAlignment="1">
      <alignment horizontal="left" vertical="center" wrapText="1"/>
    </xf>
    <xf numFmtId="165" fontId="5" fillId="11" borderId="31" xfId="0" applyNumberFormat="1" applyFont="1" applyFill="1" applyBorder="1" applyAlignment="1">
      <alignment horizontal="center" vertical="center" wrapText="1"/>
    </xf>
    <xf numFmtId="0" fontId="5" fillId="11" borderId="1" xfId="0" applyFont="1" applyFill="1" applyBorder="1" applyAlignment="1">
      <alignment horizontal="center" vertical="center" wrapText="1"/>
    </xf>
    <xf numFmtId="0" fontId="32" fillId="0" borderId="0" xfId="0" applyFont="1" applyAlignment="1">
      <alignment horizontal="center"/>
    </xf>
    <xf numFmtId="4" fontId="33" fillId="0" borderId="0" xfId="0" applyNumberFormat="1" applyFont="1"/>
    <xf numFmtId="4" fontId="32" fillId="0" borderId="0" xfId="0" applyNumberFormat="1" applyFont="1" applyAlignment="1">
      <alignment horizontal="center"/>
    </xf>
    <xf numFmtId="0" fontId="8" fillId="0" borderId="32" xfId="0" applyFont="1" applyBorder="1" applyAlignment="1">
      <alignment horizontal="left" vertical="center" wrapText="1"/>
    </xf>
    <xf numFmtId="0" fontId="8" fillId="0" borderId="33" xfId="0" applyFont="1" applyBorder="1" applyAlignment="1">
      <alignment horizontal="left" vertical="center" wrapText="1"/>
    </xf>
    <xf numFmtId="165" fontId="5" fillId="0" borderId="22" xfId="0" applyNumberFormat="1" applyFont="1" applyBorder="1" applyAlignment="1">
      <alignment vertical="center" wrapText="1"/>
    </xf>
    <xf numFmtId="0" fontId="5" fillId="0" borderId="24" xfId="0" applyFont="1" applyBorder="1" applyAlignment="1">
      <alignment vertical="center" wrapText="1"/>
    </xf>
    <xf numFmtId="165" fontId="5" fillId="0" borderId="67" xfId="0" applyNumberFormat="1" applyFont="1" applyBorder="1" applyAlignment="1">
      <alignment vertical="center" wrapText="1"/>
    </xf>
    <xf numFmtId="0" fontId="5" fillId="0" borderId="90" xfId="0" applyFont="1" applyBorder="1" applyAlignment="1">
      <alignment vertical="center" wrapText="1"/>
    </xf>
    <xf numFmtId="0" fontId="8" fillId="0" borderId="35" xfId="0" applyFont="1" applyBorder="1" applyAlignment="1">
      <alignment horizontal="left" vertical="center" wrapText="1"/>
    </xf>
    <xf numFmtId="0" fontId="8" fillId="0" borderId="29" xfId="0" applyFont="1" applyBorder="1" applyAlignment="1">
      <alignment horizontal="left" vertical="center" wrapText="1"/>
    </xf>
    <xf numFmtId="0" fontId="5" fillId="0" borderId="5" xfId="0" applyFont="1" applyBorder="1" applyAlignment="1">
      <alignment vertical="center" wrapText="1"/>
    </xf>
    <xf numFmtId="165" fontId="5" fillId="0" borderId="71" xfId="0" applyNumberFormat="1" applyFont="1" applyBorder="1" applyAlignment="1">
      <alignment vertical="center" wrapText="1"/>
    </xf>
    <xf numFmtId="0" fontId="5" fillId="0" borderId="68" xfId="0" applyFont="1" applyBorder="1" applyAlignment="1">
      <alignment vertical="center" wrapText="1"/>
    </xf>
    <xf numFmtId="165" fontId="5" fillId="0" borderId="0" xfId="0" applyNumberFormat="1" applyFont="1" applyAlignment="1">
      <alignment vertical="center" wrapText="1"/>
    </xf>
    <xf numFmtId="0" fontId="5" fillId="0" borderId="0" xfId="0" applyFont="1" applyAlignment="1">
      <alignment vertical="center" wrapText="1"/>
    </xf>
    <xf numFmtId="0" fontId="5" fillId="0" borderId="90" xfId="0" applyFont="1" applyBorder="1" applyAlignment="1">
      <alignment horizontal="center" vertical="center" wrapText="1"/>
    </xf>
    <xf numFmtId="0" fontId="8" fillId="0" borderId="34" xfId="0" applyFont="1" applyBorder="1" applyAlignment="1">
      <alignment horizontal="left" vertical="center" wrapText="1"/>
    </xf>
    <xf numFmtId="0" fontId="8" fillId="0" borderId="8" xfId="0" applyFont="1" applyBorder="1" applyAlignment="1">
      <alignment horizontal="left" vertical="center" wrapText="1"/>
    </xf>
    <xf numFmtId="165" fontId="5" fillId="0" borderId="91" xfId="0" applyNumberFormat="1" applyFont="1" applyBorder="1" applyAlignment="1">
      <alignment vertical="center" wrapText="1"/>
    </xf>
    <xf numFmtId="165" fontId="5" fillId="0" borderId="91" xfId="0" applyNumberFormat="1" applyFont="1" applyBorder="1" applyAlignment="1">
      <alignment horizontal="center" vertical="center" wrapText="1"/>
    </xf>
  </cellXfs>
  <cellStyles count="2">
    <cellStyle name="Normal" xfId="0" builtinId="0"/>
    <cellStyle name="Normal 3 3" xfId="1" xr:uid="{00000000-0005-0000-0000-000001000000}"/>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2" Type="http://schemas.microsoft.com/office/2019/04/relationships/externalLinkLongPath" Target="/personal/onedrive_walsh-associates_ie/Documents/Westport%20(Main)/2024/24-34%20Latlurcan,%20Monaghan/Tender%20Returns/GEDA%20Clarifications/GEDA%20Response%20Latlorcan/24.11.01%20PK%20Priced%20Bill;%20%20Sli%20Lorcain;%20Latlorcan;%20%2051No,%20ISSUED%20TO%20PQS.xlsx?88A71090" TargetMode="External"/><Relationship Id="rId1" Type="http://schemas.openxmlformats.org/officeDocument/2006/relationships/externalLinkPath" Target="file:///\\88A71090\24.11.01%20PK%20Priced%20Bill;%20%20Sli%20Lorcain;%20Latlorcan;%20%2051No,%20ISSUED%20TO%20PQ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ainage &amp; Services"/>
    </sheetNames>
    <sheetDataSet>
      <sheetData sheetId="0"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56"/>
  <sheetViews>
    <sheetView topLeftCell="A27" zoomScale="70" zoomScaleNormal="70" workbookViewId="0">
      <selection activeCell="E51" sqref="E51"/>
    </sheetView>
  </sheetViews>
  <sheetFormatPr defaultColWidth="8.77734375" defaultRowHeight="14.4" x14ac:dyDescent="0.3"/>
  <cols>
    <col min="1" max="1" width="1.77734375" customWidth="1"/>
    <col min="2" max="2" width="26.77734375" customWidth="1"/>
    <col min="3" max="3" width="14.44140625" customWidth="1"/>
    <col min="4" max="6" width="14" customWidth="1"/>
    <col min="9" max="9" width="13.44140625" bestFit="1" customWidth="1"/>
  </cols>
  <sheetData>
    <row r="2" spans="2:6" x14ac:dyDescent="0.3">
      <c r="B2" s="1"/>
      <c r="C2" s="1"/>
    </row>
    <row r="3" spans="2:6" x14ac:dyDescent="0.3">
      <c r="B3" s="1"/>
      <c r="C3" s="1"/>
    </row>
    <row r="4" spans="2:6" x14ac:dyDescent="0.3">
      <c r="B4" s="1"/>
      <c r="C4" s="1"/>
    </row>
    <row r="5" spans="2:6" x14ac:dyDescent="0.3">
      <c r="B5" s="1"/>
      <c r="C5" s="1"/>
    </row>
    <row r="6" spans="2:6" ht="15" thickBot="1" x14ac:dyDescent="0.35">
      <c r="B6" s="1"/>
      <c r="C6" s="1"/>
    </row>
    <row r="7" spans="2:6" ht="15.6" thickTop="1" thickBot="1" x14ac:dyDescent="0.35">
      <c r="B7" s="191" t="s">
        <v>237</v>
      </c>
      <c r="C7" s="192"/>
      <c r="D7" s="198" t="s">
        <v>236</v>
      </c>
      <c r="E7" s="199"/>
      <c r="F7" s="200"/>
    </row>
    <row r="8" spans="2:6" ht="15" thickBot="1" x14ac:dyDescent="0.35">
      <c r="B8" s="193" t="s">
        <v>168</v>
      </c>
      <c r="C8" s="194"/>
      <c r="D8" s="201" t="s">
        <v>167</v>
      </c>
      <c r="E8" s="202"/>
      <c r="F8" s="203"/>
    </row>
    <row r="9" spans="2:6" ht="30" customHeight="1" thickBot="1" x14ac:dyDescent="0.35">
      <c r="B9" s="193" t="s">
        <v>169</v>
      </c>
      <c r="C9" s="194"/>
      <c r="D9" s="201" t="s">
        <v>166</v>
      </c>
      <c r="E9" s="202"/>
      <c r="F9" s="203"/>
    </row>
    <row r="10" spans="2:6" ht="15" thickBot="1" x14ac:dyDescent="0.35">
      <c r="B10" s="193" t="s">
        <v>170</v>
      </c>
      <c r="C10" s="194"/>
      <c r="D10" s="201" t="s">
        <v>161</v>
      </c>
      <c r="E10" s="202"/>
      <c r="F10" s="203"/>
    </row>
    <row r="11" spans="2:6" x14ac:dyDescent="0.3">
      <c r="B11" s="209" t="s">
        <v>0</v>
      </c>
      <c r="C11" s="210"/>
      <c r="D11" s="204" t="s">
        <v>1</v>
      </c>
      <c r="E11" s="205"/>
      <c r="F11" s="206"/>
    </row>
    <row r="12" spans="2:6" x14ac:dyDescent="0.3">
      <c r="B12" s="207" t="s">
        <v>162</v>
      </c>
      <c r="C12" s="208"/>
      <c r="D12" s="195"/>
      <c r="E12" s="196"/>
      <c r="F12" s="197"/>
    </row>
    <row r="13" spans="2:6" ht="24.6" customHeight="1" thickBot="1" x14ac:dyDescent="0.35">
      <c r="B13" s="221"/>
      <c r="C13" s="222"/>
      <c r="D13" s="185" t="s">
        <v>165</v>
      </c>
      <c r="E13" s="186"/>
      <c r="F13" s="187"/>
    </row>
    <row r="14" spans="2:6" ht="15" thickBot="1" x14ac:dyDescent="0.35">
      <c r="B14" s="211" t="s">
        <v>163</v>
      </c>
      <c r="C14" s="212"/>
      <c r="D14" s="188" t="s">
        <v>164</v>
      </c>
      <c r="E14" s="189"/>
      <c r="F14" s="190"/>
    </row>
    <row r="15" spans="2:6" ht="15.6" thickTop="1" thickBot="1" x14ac:dyDescent="0.35">
      <c r="B15" s="2"/>
      <c r="C15" s="2"/>
      <c r="D15" s="2"/>
      <c r="E15" s="2"/>
      <c r="F15" s="2"/>
    </row>
    <row r="16" spans="2:6" ht="24" thickTop="1" thickBot="1" x14ac:dyDescent="0.35">
      <c r="B16" s="191" t="s">
        <v>2</v>
      </c>
      <c r="C16" s="192"/>
      <c r="D16" s="3" t="s">
        <v>3</v>
      </c>
      <c r="E16" s="179" t="s">
        <v>4</v>
      </c>
      <c r="F16" s="4" t="s">
        <v>5</v>
      </c>
    </row>
    <row r="17" spans="2:9" x14ac:dyDescent="0.3">
      <c r="B17" s="223" t="s">
        <v>171</v>
      </c>
      <c r="C17" s="224"/>
      <c r="D17" s="150" t="s">
        <v>233</v>
      </c>
      <c r="E17" s="150">
        <f>E21-E19</f>
        <v>5853362.6500000004</v>
      </c>
      <c r="F17" s="131"/>
      <c r="I17" s="160"/>
    </row>
    <row r="18" spans="2:9" ht="15" thickBot="1" x14ac:dyDescent="0.35">
      <c r="B18" s="221"/>
      <c r="C18" s="222"/>
      <c r="D18" s="151"/>
      <c r="E18" s="151"/>
      <c r="F18" s="132"/>
    </row>
    <row r="19" spans="2:9" x14ac:dyDescent="0.3">
      <c r="B19" s="223" t="s">
        <v>172</v>
      </c>
      <c r="C19" s="224"/>
      <c r="D19" s="150"/>
      <c r="E19" s="150">
        <f>'Page 7'!B42</f>
        <v>40000</v>
      </c>
      <c r="F19" s="131"/>
    </row>
    <row r="20" spans="2:9" ht="15" thickBot="1" x14ac:dyDescent="0.35">
      <c r="B20" s="221"/>
      <c r="C20" s="222"/>
      <c r="D20" s="151"/>
      <c r="E20" s="151"/>
      <c r="F20" s="132"/>
    </row>
    <row r="21" spans="2:9" x14ac:dyDescent="0.3">
      <c r="B21" s="209" t="s">
        <v>7</v>
      </c>
      <c r="C21" s="210"/>
      <c r="D21" s="150"/>
      <c r="E21" s="150">
        <f>'Page 3'!B29</f>
        <v>5893362.6500000004</v>
      </c>
      <c r="F21" s="131"/>
      <c r="I21" s="160"/>
    </row>
    <row r="22" spans="2:9" ht="15" thickBot="1" x14ac:dyDescent="0.35">
      <c r="B22" s="221"/>
      <c r="C22" s="222"/>
      <c r="D22" s="151"/>
      <c r="E22" s="151"/>
      <c r="F22" s="132"/>
    </row>
    <row r="23" spans="2:9" ht="15" thickBot="1" x14ac:dyDescent="0.35">
      <c r="B23" s="217"/>
      <c r="C23" s="218"/>
      <c r="D23" s="152"/>
      <c r="E23" s="152"/>
      <c r="F23" s="133"/>
    </row>
    <row r="24" spans="2:9" ht="15" thickBot="1" x14ac:dyDescent="0.35">
      <c r="B24" s="229" t="s">
        <v>8</v>
      </c>
      <c r="C24" s="230"/>
      <c r="D24" s="152"/>
      <c r="E24" s="152"/>
      <c r="F24" s="133"/>
    </row>
    <row r="25" spans="2:9" ht="15" thickBot="1" x14ac:dyDescent="0.35">
      <c r="B25" s="229" t="s">
        <v>9</v>
      </c>
      <c r="C25" s="230"/>
      <c r="D25" s="152"/>
      <c r="E25" s="152"/>
      <c r="F25" s="133"/>
    </row>
    <row r="26" spans="2:9" ht="14.55" customHeight="1" thickBot="1" x14ac:dyDescent="0.35">
      <c r="B26" s="219" t="s">
        <v>173</v>
      </c>
      <c r="C26" s="220"/>
      <c r="D26" s="152"/>
      <c r="E26" s="152"/>
      <c r="F26" s="133"/>
    </row>
    <row r="27" spans="2:9" ht="15.75" customHeight="1" thickBot="1" x14ac:dyDescent="0.35">
      <c r="B27" s="219" t="s">
        <v>174</v>
      </c>
      <c r="C27" s="220"/>
      <c r="D27" s="152"/>
      <c r="E27" s="152"/>
      <c r="F27" s="133"/>
    </row>
    <row r="28" spans="2:9" ht="15.75" customHeight="1" thickBot="1" x14ac:dyDescent="0.35">
      <c r="B28" s="219" t="s">
        <v>221</v>
      </c>
      <c r="C28" s="220"/>
      <c r="D28" s="152"/>
      <c r="E28" s="152"/>
      <c r="F28" s="133"/>
    </row>
    <row r="29" spans="2:9" ht="15.75" customHeight="1" thickBot="1" x14ac:dyDescent="0.35">
      <c r="B29" s="219" t="s">
        <v>222</v>
      </c>
      <c r="C29" s="220"/>
      <c r="D29" s="152"/>
      <c r="E29" s="152"/>
      <c r="F29" s="133"/>
    </row>
    <row r="30" spans="2:9" ht="15.75" customHeight="1" thickBot="1" x14ac:dyDescent="0.35">
      <c r="B30" s="219" t="s">
        <v>223</v>
      </c>
      <c r="C30" s="220"/>
      <c r="D30" s="152"/>
      <c r="E30" s="152"/>
      <c r="F30" s="133"/>
    </row>
    <row r="31" spans="2:9" ht="15.75" customHeight="1" thickBot="1" x14ac:dyDescent="0.35">
      <c r="B31" s="219" t="s">
        <v>224</v>
      </c>
      <c r="C31" s="220"/>
      <c r="D31" s="152"/>
      <c r="E31" s="152"/>
      <c r="F31" s="133"/>
    </row>
    <row r="32" spans="2:9" ht="15.75" customHeight="1" thickBot="1" x14ac:dyDescent="0.35">
      <c r="B32" s="229" t="s">
        <v>225</v>
      </c>
      <c r="C32" s="230"/>
      <c r="D32" s="153"/>
      <c r="E32" s="153"/>
      <c r="F32" s="133"/>
    </row>
    <row r="33" spans="2:6" ht="15.75" customHeight="1" thickBot="1" x14ac:dyDescent="0.35">
      <c r="B33" s="161" t="s">
        <v>175</v>
      </c>
      <c r="C33" s="163" t="s">
        <v>219</v>
      </c>
      <c r="D33" s="150"/>
      <c r="E33" s="150"/>
      <c r="F33" s="133"/>
    </row>
    <row r="34" spans="2:6" ht="15.75" customHeight="1" thickBot="1" x14ac:dyDescent="0.35">
      <c r="B34" s="229" t="s">
        <v>227</v>
      </c>
      <c r="C34" s="230"/>
      <c r="D34" s="150"/>
      <c r="E34" s="150"/>
      <c r="F34" s="133"/>
    </row>
    <row r="35" spans="2:6" ht="15.75" customHeight="1" thickBot="1" x14ac:dyDescent="0.35">
      <c r="B35" s="229" t="s">
        <v>228</v>
      </c>
      <c r="C35" s="230"/>
      <c r="D35" s="150"/>
      <c r="E35" s="150"/>
      <c r="F35" s="133"/>
    </row>
    <row r="36" spans="2:6" ht="15.75" customHeight="1" thickBot="1" x14ac:dyDescent="0.35">
      <c r="B36" s="161" t="s">
        <v>220</v>
      </c>
      <c r="C36" s="163"/>
      <c r="D36" s="150"/>
      <c r="E36" s="150"/>
      <c r="F36" s="133"/>
    </row>
    <row r="37" spans="2:6" ht="15.75" customHeight="1" thickBot="1" x14ac:dyDescent="0.35">
      <c r="B37" s="161" t="s">
        <v>176</v>
      </c>
      <c r="C37" s="163"/>
      <c r="D37" s="150"/>
      <c r="E37" s="150"/>
      <c r="F37" s="133"/>
    </row>
    <row r="38" spans="2:6" ht="15.75" customHeight="1" thickBot="1" x14ac:dyDescent="0.35">
      <c r="B38" s="161" t="s">
        <v>177</v>
      </c>
      <c r="C38" s="163"/>
      <c r="D38" s="150"/>
      <c r="E38" s="150"/>
      <c r="F38" s="133"/>
    </row>
    <row r="39" spans="2:6" ht="15.75" customHeight="1" thickBot="1" x14ac:dyDescent="0.35">
      <c r="B39" s="161" t="s">
        <v>178</v>
      </c>
      <c r="C39" s="163"/>
      <c r="D39" s="150"/>
      <c r="E39" s="150"/>
      <c r="F39" s="133"/>
    </row>
    <row r="40" spans="2:6" ht="15.75" customHeight="1" thickBot="1" x14ac:dyDescent="0.35">
      <c r="B40" s="161" t="s">
        <v>179</v>
      </c>
      <c r="C40" s="163"/>
      <c r="D40" s="150"/>
      <c r="E40" s="150"/>
      <c r="F40" s="133"/>
    </row>
    <row r="41" spans="2:6" ht="15" customHeight="1" thickBot="1" x14ac:dyDescent="0.35">
      <c r="B41" s="161" t="s">
        <v>232</v>
      </c>
      <c r="C41" s="162"/>
      <c r="D41" s="150"/>
      <c r="E41" s="150"/>
      <c r="F41" s="133"/>
    </row>
    <row r="42" spans="2:6" ht="15" thickBot="1" x14ac:dyDescent="0.35">
      <c r="B42" s="161" t="s">
        <v>180</v>
      </c>
      <c r="C42" s="98"/>
      <c r="D42" s="153"/>
      <c r="E42" s="153"/>
      <c r="F42" s="133"/>
    </row>
    <row r="43" spans="2:6" ht="15" thickBot="1" x14ac:dyDescent="0.35">
      <c r="B43" s="161" t="s">
        <v>229</v>
      </c>
      <c r="C43" s="164"/>
      <c r="D43" s="153"/>
      <c r="E43" s="153"/>
      <c r="F43" s="133"/>
    </row>
    <row r="44" spans="2:6" ht="15" thickBot="1" x14ac:dyDescent="0.35">
      <c r="B44" s="161" t="s">
        <v>230</v>
      </c>
      <c r="C44" s="99"/>
      <c r="D44" s="152"/>
      <c r="E44" s="152" t="s">
        <v>231</v>
      </c>
      <c r="F44" s="133"/>
    </row>
    <row r="45" spans="2:6" ht="15" thickBot="1" x14ac:dyDescent="0.35">
      <c r="B45" s="161" t="s">
        <v>181</v>
      </c>
      <c r="C45" s="99"/>
      <c r="D45" s="152"/>
      <c r="E45" s="152" t="s">
        <v>231</v>
      </c>
      <c r="F45" s="133"/>
    </row>
    <row r="46" spans="2:6" x14ac:dyDescent="0.3">
      <c r="B46" s="225" t="s">
        <v>151</v>
      </c>
      <c r="C46" s="226"/>
      <c r="D46" s="213"/>
      <c r="E46" s="213" t="s">
        <v>231</v>
      </c>
      <c r="F46" s="215"/>
    </row>
    <row r="47" spans="2:6" ht="2.25" customHeight="1" thickBot="1" x14ac:dyDescent="0.35">
      <c r="B47" s="227"/>
      <c r="C47" s="228"/>
      <c r="D47" s="214"/>
      <c r="E47" s="214"/>
      <c r="F47" s="216"/>
    </row>
    <row r="48" spans="2:6" x14ac:dyDescent="0.3">
      <c r="B48" s="225" t="s">
        <v>152</v>
      </c>
      <c r="C48" s="226"/>
      <c r="D48" s="213"/>
      <c r="E48" s="213" t="s">
        <v>231</v>
      </c>
      <c r="F48" s="215"/>
    </row>
    <row r="49" spans="1:6" ht="3.75" customHeight="1" thickBot="1" x14ac:dyDescent="0.35">
      <c r="B49" s="227"/>
      <c r="C49" s="228"/>
      <c r="D49" s="214"/>
      <c r="E49" s="214"/>
      <c r="F49" s="216"/>
    </row>
    <row r="50" spans="1:6" x14ac:dyDescent="0.3">
      <c r="B50" s="235" t="s">
        <v>10</v>
      </c>
      <c r="C50" s="236"/>
      <c r="D50" s="154"/>
      <c r="E50" s="155"/>
      <c r="F50" s="232"/>
    </row>
    <row r="51" spans="1:6" x14ac:dyDescent="0.3">
      <c r="B51" s="237"/>
      <c r="C51" s="238"/>
      <c r="D51" s="159">
        <f>D48+D46+D45+D44+D42+D41+D26+D24+D21</f>
        <v>0</v>
      </c>
      <c r="E51" s="158">
        <f>SUM(E21:E49)</f>
        <v>5893362.6500000004</v>
      </c>
      <c r="F51" s="233"/>
    </row>
    <row r="52" spans="1:6" ht="15" thickBot="1" x14ac:dyDescent="0.35">
      <c r="B52" s="239"/>
      <c r="C52" s="240"/>
      <c r="D52" s="156"/>
      <c r="E52" s="157"/>
      <c r="F52" s="234"/>
    </row>
    <row r="53" spans="1:6" ht="15" thickTop="1" x14ac:dyDescent="0.3">
      <c r="B53" s="5"/>
      <c r="C53" s="5"/>
    </row>
    <row r="54" spans="1:6" s="6" customFormat="1" x14ac:dyDescent="0.3">
      <c r="A54" s="6">
        <v>1</v>
      </c>
      <c r="B54" s="231" t="s">
        <v>11</v>
      </c>
      <c r="C54" s="231"/>
      <c r="D54" s="231"/>
      <c r="E54" s="231"/>
      <c r="F54" s="231"/>
    </row>
    <row r="55" spans="1:6" s="6" customFormat="1" x14ac:dyDescent="0.3">
      <c r="B55" s="231"/>
      <c r="C55" s="231"/>
      <c r="D55" s="231"/>
      <c r="E55" s="231"/>
      <c r="F55" s="231"/>
    </row>
    <row r="56" spans="1:6" s="6" customFormat="1" x14ac:dyDescent="0.3">
      <c r="B56" s="231"/>
      <c r="C56" s="231"/>
      <c r="D56" s="231"/>
      <c r="E56" s="231"/>
      <c r="F56" s="231"/>
    </row>
  </sheetData>
  <mergeCells count="46">
    <mergeCell ref="B16:C16"/>
    <mergeCell ref="B17:C17"/>
    <mergeCell ref="B13:C13"/>
    <mergeCell ref="B54:F56"/>
    <mergeCell ref="F50:F52"/>
    <mergeCell ref="B21:C21"/>
    <mergeCell ref="B20:C20"/>
    <mergeCell ref="B24:C24"/>
    <mergeCell ref="B25:C25"/>
    <mergeCell ref="B31:C31"/>
    <mergeCell ref="B30:C30"/>
    <mergeCell ref="B29:C29"/>
    <mergeCell ref="B28:C28"/>
    <mergeCell ref="B32:C32"/>
    <mergeCell ref="B50:C52"/>
    <mergeCell ref="B48:C49"/>
    <mergeCell ref="B23:C23"/>
    <mergeCell ref="B26:C26"/>
    <mergeCell ref="B18:C18"/>
    <mergeCell ref="B19:C19"/>
    <mergeCell ref="D46:D47"/>
    <mergeCell ref="B46:C47"/>
    <mergeCell ref="B27:C27"/>
    <mergeCell ref="B22:C22"/>
    <mergeCell ref="B34:C34"/>
    <mergeCell ref="B35:C35"/>
    <mergeCell ref="E46:E47"/>
    <mergeCell ref="F46:F47"/>
    <mergeCell ref="D48:D49"/>
    <mergeCell ref="E48:E49"/>
    <mergeCell ref="F48:F49"/>
    <mergeCell ref="D13:F13"/>
    <mergeCell ref="D14:F14"/>
    <mergeCell ref="B7:C7"/>
    <mergeCell ref="B8:C8"/>
    <mergeCell ref="B9:C9"/>
    <mergeCell ref="B10:C10"/>
    <mergeCell ref="D12:F12"/>
    <mergeCell ref="D7:F7"/>
    <mergeCell ref="D8:F8"/>
    <mergeCell ref="D9:F9"/>
    <mergeCell ref="D10:F10"/>
    <mergeCell ref="D11:F11"/>
    <mergeCell ref="B12:C12"/>
    <mergeCell ref="B11:C11"/>
    <mergeCell ref="B14:C14"/>
  </mergeCells>
  <pageMargins left="0.7" right="0.7" top="0.75" bottom="0.75" header="0.3" footer="0.3"/>
  <pageSetup paperSize="9" scale="87" orientation="portrait" r:id="rId1"/>
  <headerFooter>
    <oddHeader>&amp;L&amp;G&amp;C&amp;G&amp;R&amp;G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A6:K46"/>
  <sheetViews>
    <sheetView zoomScale="60" zoomScaleNormal="60" workbookViewId="0">
      <selection activeCell="M50" sqref="M50"/>
    </sheetView>
  </sheetViews>
  <sheetFormatPr defaultColWidth="9.21875" defaultRowHeight="15.6" customHeight="1" x14ac:dyDescent="0.2"/>
  <cols>
    <col min="1" max="10" width="7.44140625" style="18" customWidth="1"/>
    <col min="11" max="11" width="11.44140625" style="18" bestFit="1" customWidth="1"/>
    <col min="12" max="16384" width="9.21875" style="18"/>
  </cols>
  <sheetData>
    <row r="6" spans="1:11" ht="15.6" customHeight="1" thickBot="1" x14ac:dyDescent="0.25"/>
    <row r="7" spans="1:11" ht="15.6" customHeight="1" thickTop="1" x14ac:dyDescent="0.2">
      <c r="A7" s="270" t="s">
        <v>12</v>
      </c>
      <c r="B7" s="271"/>
      <c r="C7" s="271"/>
      <c r="D7" s="271"/>
      <c r="E7" s="271"/>
      <c r="F7" s="271"/>
      <c r="G7" s="271"/>
      <c r="H7" s="271"/>
      <c r="I7" s="271"/>
      <c r="J7" s="271"/>
      <c r="K7" s="272"/>
    </row>
    <row r="8" spans="1:11" ht="15.6" customHeight="1" x14ac:dyDescent="0.2">
      <c r="A8" s="273" t="s">
        <v>13</v>
      </c>
      <c r="B8" s="274"/>
      <c r="C8" s="274"/>
      <c r="D8" s="274"/>
      <c r="E8" s="274"/>
      <c r="F8" s="274"/>
      <c r="G8" s="277" t="s">
        <v>183</v>
      </c>
      <c r="H8" s="277"/>
      <c r="I8" s="277"/>
      <c r="J8" s="277"/>
      <c r="K8" s="278"/>
    </row>
    <row r="9" spans="1:11" ht="15.6" customHeight="1" thickBot="1" x14ac:dyDescent="0.25">
      <c r="A9" s="275" t="s">
        <v>182</v>
      </c>
      <c r="B9" s="276"/>
      <c r="C9" s="276"/>
      <c r="D9" s="276"/>
      <c r="E9" s="276"/>
      <c r="F9" s="276"/>
      <c r="G9" s="279" t="s">
        <v>184</v>
      </c>
      <c r="H9" s="279"/>
      <c r="I9" s="279"/>
      <c r="J9" s="279"/>
      <c r="K9" s="280"/>
    </row>
    <row r="10" spans="1:11" ht="15.6" customHeight="1" thickTop="1" x14ac:dyDescent="0.2">
      <c r="A10" s="7"/>
    </row>
    <row r="11" spans="1:11" ht="15.6" customHeight="1" x14ac:dyDescent="0.2">
      <c r="A11" s="7"/>
    </row>
    <row r="12" spans="1:11" ht="15.6" customHeight="1" x14ac:dyDescent="0.2">
      <c r="A12" s="252" t="s">
        <v>14</v>
      </c>
      <c r="B12" s="252"/>
      <c r="C12" s="252"/>
      <c r="D12" s="252"/>
      <c r="E12" s="252"/>
      <c r="F12" s="252"/>
      <c r="G12" s="253" t="s">
        <v>15</v>
      </c>
      <c r="H12" s="253"/>
      <c r="I12" s="253"/>
      <c r="J12" s="253"/>
      <c r="K12" s="253"/>
    </row>
    <row r="13" spans="1:11" ht="15.6" customHeight="1" x14ac:dyDescent="0.2">
      <c r="A13" s="257"/>
      <c r="B13" s="258"/>
      <c r="C13" s="258"/>
      <c r="D13" s="258"/>
      <c r="E13" s="258"/>
      <c r="F13" s="259"/>
      <c r="G13" s="14"/>
      <c r="H13" s="19"/>
      <c r="I13" s="19"/>
      <c r="J13" s="19"/>
      <c r="K13" s="20"/>
    </row>
    <row r="14" spans="1:11" ht="15.6" customHeight="1" x14ac:dyDescent="0.2">
      <c r="A14" s="254" t="s">
        <v>51</v>
      </c>
      <c r="B14" s="255"/>
      <c r="C14" s="255"/>
      <c r="D14" s="255"/>
      <c r="E14" s="255"/>
      <c r="F14" s="256"/>
      <c r="G14" s="254" t="s">
        <v>39</v>
      </c>
      <c r="H14" s="255"/>
      <c r="I14" s="255"/>
      <c r="J14" s="255"/>
      <c r="K14" s="101"/>
    </row>
    <row r="15" spans="1:11" ht="15.6" customHeight="1" x14ac:dyDescent="0.2">
      <c r="A15" s="13" t="s">
        <v>50</v>
      </c>
      <c r="B15" s="100" t="s">
        <v>185</v>
      </c>
      <c r="C15" s="21"/>
      <c r="D15" s="21"/>
      <c r="E15" s="21"/>
      <c r="F15" s="22"/>
      <c r="G15" s="13"/>
      <c r="K15" s="102"/>
    </row>
    <row r="16" spans="1:11" ht="15.6" customHeight="1" x14ac:dyDescent="0.2">
      <c r="A16" s="12"/>
      <c r="B16" s="100" t="s">
        <v>186</v>
      </c>
      <c r="C16" s="21"/>
      <c r="D16" s="21"/>
      <c r="E16" s="21"/>
      <c r="F16" s="22"/>
      <c r="G16" s="15" t="s">
        <v>40</v>
      </c>
      <c r="I16" s="268" t="s">
        <v>235</v>
      </c>
      <c r="J16" s="268"/>
      <c r="K16" s="269"/>
    </row>
    <row r="17" spans="1:11" ht="15.6" customHeight="1" x14ac:dyDescent="0.2">
      <c r="A17" s="12"/>
      <c r="B17" s="100" t="s">
        <v>187</v>
      </c>
      <c r="C17" s="21"/>
      <c r="D17" s="21"/>
      <c r="E17" s="21"/>
      <c r="F17" s="22"/>
      <c r="G17" s="16" t="s">
        <v>41</v>
      </c>
      <c r="I17" s="268"/>
      <c r="J17" s="268"/>
      <c r="K17" s="269"/>
    </row>
    <row r="18" spans="1:11" ht="15.6" customHeight="1" x14ac:dyDescent="0.2">
      <c r="A18" s="12"/>
      <c r="B18" s="21"/>
      <c r="C18" s="21"/>
      <c r="D18" s="21"/>
      <c r="E18" s="21"/>
      <c r="F18" s="22"/>
      <c r="G18" s="15" t="s">
        <v>42</v>
      </c>
      <c r="I18" s="268"/>
      <c r="J18" s="268"/>
      <c r="K18" s="269"/>
    </row>
    <row r="19" spans="1:11" ht="15.6" customHeight="1" x14ac:dyDescent="0.2">
      <c r="A19" s="12"/>
      <c r="B19" s="21"/>
      <c r="C19" s="21"/>
      <c r="D19" s="21"/>
      <c r="E19" s="21"/>
      <c r="F19" s="22"/>
      <c r="G19" s="16" t="s">
        <v>160</v>
      </c>
      <c r="I19" s="268"/>
      <c r="J19" s="268"/>
      <c r="K19" s="269"/>
    </row>
    <row r="20" spans="1:11" ht="15.6" customHeight="1" x14ac:dyDescent="0.2">
      <c r="A20" s="12"/>
      <c r="B20" s="21"/>
      <c r="C20" s="21"/>
      <c r="D20" s="21"/>
      <c r="E20" s="21"/>
      <c r="F20" s="22"/>
      <c r="G20" s="15"/>
      <c r="I20" s="268"/>
      <c r="J20" s="268"/>
      <c r="K20" s="269"/>
    </row>
    <row r="21" spans="1:11" ht="15.6" customHeight="1" x14ac:dyDescent="0.2">
      <c r="A21" s="12"/>
      <c r="F21" s="22"/>
      <c r="G21" s="16" t="s">
        <v>43</v>
      </c>
      <c r="I21" s="268"/>
      <c r="J21" s="268"/>
      <c r="K21" s="269"/>
    </row>
    <row r="22" spans="1:11" ht="15.6" customHeight="1" x14ac:dyDescent="0.2">
      <c r="A22" s="13" t="s">
        <v>16</v>
      </c>
      <c r="F22" s="22"/>
      <c r="G22" s="15" t="s">
        <v>44</v>
      </c>
      <c r="H22" s="11"/>
      <c r="I22" s="268"/>
      <c r="J22" s="268"/>
      <c r="K22" s="269"/>
    </row>
    <row r="23" spans="1:11" ht="15.6" customHeight="1" x14ac:dyDescent="0.2">
      <c r="A23" s="13"/>
      <c r="F23" s="22"/>
      <c r="G23" s="16" t="s">
        <v>45</v>
      </c>
      <c r="K23" s="103"/>
    </row>
    <row r="24" spans="1:11" ht="15.6" customHeight="1" x14ac:dyDescent="0.2">
      <c r="A24" s="13"/>
      <c r="F24" s="22"/>
      <c r="G24" s="16" t="s">
        <v>46</v>
      </c>
      <c r="K24" s="103"/>
    </row>
    <row r="25" spans="1:11" ht="15.6" customHeight="1" x14ac:dyDescent="0.2">
      <c r="A25" s="23"/>
      <c r="F25" s="22"/>
      <c r="G25" s="16" t="s">
        <v>47</v>
      </c>
      <c r="K25" s="103"/>
    </row>
    <row r="26" spans="1:11" ht="15.6" customHeight="1" x14ac:dyDescent="0.2">
      <c r="A26" s="23"/>
      <c r="F26" s="22"/>
      <c r="G26" s="16" t="s">
        <v>48</v>
      </c>
      <c r="K26" s="102"/>
    </row>
    <row r="27" spans="1:11" ht="15.6" customHeight="1" x14ac:dyDescent="0.2">
      <c r="A27" s="23"/>
      <c r="F27" s="22"/>
      <c r="G27" s="16"/>
      <c r="K27" s="102"/>
    </row>
    <row r="28" spans="1:11" ht="15.6" customHeight="1" x14ac:dyDescent="0.2">
      <c r="A28" s="23"/>
      <c r="F28" s="22"/>
      <c r="G28" s="16"/>
      <c r="K28" s="102"/>
    </row>
    <row r="29" spans="1:11" ht="15.6" customHeight="1" x14ac:dyDescent="0.2">
      <c r="A29" s="24"/>
      <c r="B29" s="25"/>
      <c r="C29" s="25"/>
      <c r="D29" s="25"/>
      <c r="E29" s="25"/>
      <c r="F29" s="26"/>
      <c r="G29" s="17" t="s">
        <v>49</v>
      </c>
      <c r="H29" s="25"/>
      <c r="I29" s="25"/>
      <c r="J29" s="25"/>
      <c r="K29" s="26"/>
    </row>
    <row r="30" spans="1:11" ht="15.6" customHeight="1" x14ac:dyDescent="0.2">
      <c r="A30" s="27"/>
      <c r="G30" s="10"/>
    </row>
    <row r="31" spans="1:11" ht="15.6" customHeight="1" x14ac:dyDescent="0.2">
      <c r="A31" s="262" t="s">
        <v>17</v>
      </c>
      <c r="B31" s="263"/>
      <c r="C31" s="263"/>
      <c r="D31" s="263"/>
      <c r="E31" s="263"/>
      <c r="F31" s="263"/>
      <c r="G31" s="263"/>
      <c r="H31" s="263"/>
      <c r="I31" s="263"/>
      <c r="J31" s="263"/>
      <c r="K31" s="265"/>
    </row>
    <row r="32" spans="1:11" ht="15.6" customHeight="1" x14ac:dyDescent="0.2">
      <c r="A32" s="7"/>
    </row>
    <row r="33" spans="1:11" ht="22.5" customHeight="1" x14ac:dyDescent="0.2">
      <c r="A33" s="260" t="s">
        <v>18</v>
      </c>
      <c r="B33" s="262" t="s">
        <v>19</v>
      </c>
      <c r="C33" s="263"/>
      <c r="D33" s="264"/>
      <c r="E33" s="262" t="s">
        <v>20</v>
      </c>
      <c r="F33" s="263"/>
      <c r="G33" s="265"/>
      <c r="H33" s="241" t="s">
        <v>21</v>
      </c>
      <c r="I33" s="242"/>
      <c r="J33" s="241" t="s">
        <v>22</v>
      </c>
      <c r="K33" s="242"/>
    </row>
    <row r="34" spans="1:11" ht="15.6" customHeight="1" x14ac:dyDescent="0.2">
      <c r="A34" s="261"/>
      <c r="B34" s="30" t="s">
        <v>23</v>
      </c>
      <c r="C34" s="40" t="s">
        <v>25</v>
      </c>
      <c r="D34" s="32" t="s">
        <v>25</v>
      </c>
      <c r="E34" s="243" t="s">
        <v>28</v>
      </c>
      <c r="F34" s="245" t="s">
        <v>29</v>
      </c>
      <c r="G34" s="245" t="s">
        <v>30</v>
      </c>
      <c r="H34" s="245" t="s">
        <v>31</v>
      </c>
      <c r="I34" s="245" t="s">
        <v>32</v>
      </c>
      <c r="J34" s="32" t="s">
        <v>33</v>
      </c>
      <c r="K34" s="32" t="s">
        <v>35</v>
      </c>
    </row>
    <row r="35" spans="1:11" ht="15.6" customHeight="1" x14ac:dyDescent="0.2">
      <c r="A35" s="261"/>
      <c r="B35" s="44" t="s">
        <v>24</v>
      </c>
      <c r="C35" s="41" t="s">
        <v>26</v>
      </c>
      <c r="D35" s="31" t="s">
        <v>27</v>
      </c>
      <c r="E35" s="244"/>
      <c r="F35" s="246"/>
      <c r="G35" s="246"/>
      <c r="H35" s="246"/>
      <c r="I35" s="246"/>
      <c r="J35" s="31" t="s">
        <v>34</v>
      </c>
      <c r="K35" s="31" t="s">
        <v>36</v>
      </c>
    </row>
    <row r="36" spans="1:11" ht="15.6" customHeight="1" x14ac:dyDescent="0.2">
      <c r="A36" s="14"/>
      <c r="B36" s="34"/>
      <c r="C36" s="42"/>
      <c r="D36" s="35"/>
      <c r="E36" s="38"/>
      <c r="F36" s="38"/>
      <c r="G36" s="34"/>
      <c r="H36" s="29"/>
      <c r="I36" s="34"/>
      <c r="J36" s="29"/>
      <c r="K36" s="34"/>
    </row>
    <row r="37" spans="1:11" ht="15.6" customHeight="1" x14ac:dyDescent="0.2">
      <c r="A37" s="12" t="s">
        <v>37</v>
      </c>
      <c r="B37" s="35"/>
      <c r="C37" s="28"/>
      <c r="D37" s="35"/>
      <c r="E37" s="35"/>
      <c r="F37" s="35"/>
      <c r="G37" s="35"/>
      <c r="H37" s="29"/>
      <c r="I37" s="35"/>
      <c r="J37" s="29"/>
      <c r="K37" s="35"/>
    </row>
    <row r="38" spans="1:11" ht="15.6" customHeight="1" x14ac:dyDescent="0.2">
      <c r="A38" s="12" t="s">
        <v>131</v>
      </c>
      <c r="B38" s="35"/>
      <c r="C38" s="28"/>
      <c r="D38" s="35"/>
      <c r="E38" s="35"/>
      <c r="F38" s="147"/>
      <c r="G38" s="35"/>
      <c r="H38" s="29"/>
      <c r="I38" s="35"/>
      <c r="J38" s="29"/>
      <c r="K38" s="35"/>
    </row>
    <row r="39" spans="1:11" ht="15.6" customHeight="1" x14ac:dyDescent="0.2">
      <c r="A39" s="12" t="s">
        <v>132</v>
      </c>
      <c r="B39" s="35"/>
      <c r="C39" s="28"/>
      <c r="D39" s="35"/>
      <c r="E39" s="147"/>
      <c r="F39" s="147"/>
      <c r="G39" s="35"/>
      <c r="H39" s="29"/>
      <c r="I39" s="35"/>
      <c r="J39" s="29"/>
      <c r="K39" s="35"/>
    </row>
    <row r="40" spans="1:11" ht="15.6" customHeight="1" x14ac:dyDescent="0.2">
      <c r="A40" s="12" t="s">
        <v>153</v>
      </c>
      <c r="B40" s="35"/>
      <c r="C40" s="28"/>
      <c r="D40" s="35"/>
      <c r="E40" s="35"/>
      <c r="F40" s="35"/>
      <c r="G40" s="35"/>
      <c r="H40" s="29"/>
      <c r="I40" s="35"/>
      <c r="J40" s="29"/>
      <c r="K40" s="35"/>
    </row>
    <row r="41" spans="1:11" ht="15.6" customHeight="1" x14ac:dyDescent="0.2">
      <c r="A41" s="12" t="s">
        <v>155</v>
      </c>
      <c r="B41" s="35"/>
      <c r="C41" s="28"/>
      <c r="D41" s="35"/>
      <c r="E41" s="35"/>
      <c r="F41" s="147"/>
      <c r="G41" s="35"/>
      <c r="H41" s="29"/>
      <c r="I41" s="35"/>
      <c r="J41" s="29"/>
      <c r="K41" s="35"/>
    </row>
    <row r="42" spans="1:11" ht="15.6" customHeight="1" x14ac:dyDescent="0.2">
      <c r="A42" s="12" t="s">
        <v>154</v>
      </c>
      <c r="B42" s="35"/>
      <c r="C42" s="28"/>
      <c r="D42" s="35"/>
      <c r="E42" s="35"/>
      <c r="F42" s="147"/>
      <c r="G42" s="35"/>
      <c r="H42" s="29"/>
      <c r="I42" s="35"/>
      <c r="J42" s="29"/>
      <c r="K42" s="35"/>
    </row>
    <row r="43" spans="1:11" ht="15.6" customHeight="1" x14ac:dyDescent="0.2">
      <c r="A43" s="12"/>
      <c r="B43" s="35"/>
      <c r="C43" s="28"/>
      <c r="D43" s="35"/>
      <c r="E43" s="35"/>
      <c r="F43" s="35"/>
      <c r="G43" s="35"/>
      <c r="H43" s="29"/>
      <c r="I43" s="35"/>
      <c r="J43" s="29"/>
      <c r="K43" s="35"/>
    </row>
    <row r="44" spans="1:11" ht="15.6" customHeight="1" x14ac:dyDescent="0.2">
      <c r="A44" s="24"/>
      <c r="B44" s="36"/>
      <c r="C44" s="43"/>
      <c r="D44" s="37"/>
      <c r="E44" s="36"/>
      <c r="F44" s="36"/>
      <c r="G44" s="37"/>
      <c r="H44" s="27"/>
      <c r="I44" s="37"/>
      <c r="J44" s="29"/>
      <c r="K44" s="36"/>
    </row>
    <row r="45" spans="1:11" ht="15.6" customHeight="1" x14ac:dyDescent="0.2">
      <c r="A45" s="266" t="s">
        <v>38</v>
      </c>
      <c r="B45" s="247"/>
      <c r="C45" s="249"/>
      <c r="D45" s="249">
        <f>D37*G37+D38*G38+D39*G39+D40*G40+D41*G41+D42*G42</f>
        <v>0</v>
      </c>
      <c r="E45" s="250">
        <f>SUM(E37:E41)</f>
        <v>0</v>
      </c>
      <c r="F45" s="250">
        <f>SUM(F37:F41)</f>
        <v>0</v>
      </c>
      <c r="G45" s="250">
        <f>SUM(G37:G42)</f>
        <v>0</v>
      </c>
      <c r="H45" s="249"/>
      <c r="I45" s="249"/>
      <c r="J45" s="250">
        <f>G37*J37+G38*J38+G39*J39+G40*J40+G41*J41+G42*J42</f>
        <v>0</v>
      </c>
      <c r="K45" s="250">
        <f>G37*K37+G38*K38+G39*K39+G40*K40+G41*K41+G42*K42</f>
        <v>0</v>
      </c>
    </row>
    <row r="46" spans="1:11" ht="15.6" customHeight="1" x14ac:dyDescent="0.2">
      <c r="A46" s="267"/>
      <c r="B46" s="248"/>
      <c r="C46" s="248"/>
      <c r="D46" s="248"/>
      <c r="E46" s="251"/>
      <c r="F46" s="251"/>
      <c r="G46" s="251"/>
      <c r="H46" s="248"/>
      <c r="I46" s="248"/>
      <c r="J46" s="251"/>
      <c r="K46" s="251"/>
    </row>
  </sheetData>
  <mergeCells count="33">
    <mergeCell ref="I16:K22"/>
    <mergeCell ref="A7:K7"/>
    <mergeCell ref="A8:F8"/>
    <mergeCell ref="A9:F9"/>
    <mergeCell ref="G8:K8"/>
    <mergeCell ref="G9:K9"/>
    <mergeCell ref="J45:J46"/>
    <mergeCell ref="K45:K46"/>
    <mergeCell ref="A12:F12"/>
    <mergeCell ref="G12:K12"/>
    <mergeCell ref="A14:F14"/>
    <mergeCell ref="A13:F13"/>
    <mergeCell ref="G14:J14"/>
    <mergeCell ref="I34:I35"/>
    <mergeCell ref="A33:A35"/>
    <mergeCell ref="B33:D33"/>
    <mergeCell ref="G45:G46"/>
    <mergeCell ref="H45:H46"/>
    <mergeCell ref="I45:I46"/>
    <mergeCell ref="E33:G33"/>
    <mergeCell ref="A31:K31"/>
    <mergeCell ref="A45:A46"/>
    <mergeCell ref="B45:B46"/>
    <mergeCell ref="C45:C46"/>
    <mergeCell ref="D45:D46"/>
    <mergeCell ref="E45:E46"/>
    <mergeCell ref="F45:F46"/>
    <mergeCell ref="H33:I33"/>
    <mergeCell ref="J33:K33"/>
    <mergeCell ref="E34:E35"/>
    <mergeCell ref="F34:F35"/>
    <mergeCell ref="G34:G35"/>
    <mergeCell ref="H34:H35"/>
  </mergeCells>
  <pageMargins left="0.7" right="0.7" top="0.75" bottom="0.75" header="0.3" footer="0.3"/>
  <pageSetup paperSize="9" orientation="portrait" r:id="rId1"/>
  <headerFooter>
    <oddHeader>&amp;L&amp;G&amp;C&amp;G&amp;R&amp;G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pageSetUpPr fitToPage="1"/>
  </sheetPr>
  <dimension ref="A6:J45"/>
  <sheetViews>
    <sheetView topLeftCell="A40" zoomScaleNormal="100" workbookViewId="0">
      <selection activeCell="B12" sqref="B12"/>
    </sheetView>
  </sheetViews>
  <sheetFormatPr defaultColWidth="9.21875" defaultRowHeight="15.6" customHeight="1" x14ac:dyDescent="0.2"/>
  <cols>
    <col min="1" max="1" width="54.44140625" style="18" customWidth="1"/>
    <col min="2" max="3" width="16.21875" style="18" customWidth="1"/>
    <col min="4" max="4" width="9.21875" style="18"/>
    <col min="5" max="5" width="13.77734375" style="18" hidden="1" customWidth="1"/>
    <col min="6" max="6" width="10.44140625" style="18" hidden="1" customWidth="1"/>
    <col min="7" max="7" width="11.44140625" style="18" hidden="1" customWidth="1"/>
    <col min="8" max="11" width="0" style="18" hidden="1" customWidth="1"/>
    <col min="12" max="16384" width="9.21875" style="18"/>
  </cols>
  <sheetData>
    <row r="6" spans="1:7" ht="15.6" customHeight="1" x14ac:dyDescent="0.3">
      <c r="A6" s="47" t="s">
        <v>86</v>
      </c>
      <c r="B6"/>
      <c r="C6"/>
    </row>
    <row r="7" spans="1:7" ht="15.6" customHeight="1" x14ac:dyDescent="0.3">
      <c r="A7" s="7"/>
      <c r="B7"/>
      <c r="C7"/>
    </row>
    <row r="8" spans="1:7" ht="21.75" customHeight="1" x14ac:dyDescent="0.2">
      <c r="A8" s="281"/>
      <c r="B8" s="56" t="s">
        <v>52</v>
      </c>
      <c r="C8" s="58" t="s">
        <v>54</v>
      </c>
      <c r="E8" s="117"/>
    </row>
    <row r="9" spans="1:7" ht="15.6" customHeight="1" x14ac:dyDescent="0.2">
      <c r="A9" s="282"/>
      <c r="B9" s="57" t="s">
        <v>53</v>
      </c>
      <c r="C9" s="57" t="s">
        <v>53</v>
      </c>
      <c r="E9" s="117"/>
    </row>
    <row r="10" spans="1:7" ht="17.100000000000001" customHeight="1" x14ac:dyDescent="0.2">
      <c r="A10" s="49" t="s">
        <v>55</v>
      </c>
      <c r="B10" s="48">
        <f>'Page 4'!U4</f>
        <v>296100</v>
      </c>
      <c r="C10" s="54"/>
      <c r="E10" s="117">
        <f>'Page 4'!U4</f>
        <v>296100</v>
      </c>
      <c r="F10" s="117">
        <f>'Page 4'!B12*'Page 4'!B8+'Page 4'!C12*'Page 4'!C8+'Page 4'!D12*'Page 4'!D8+'Page 4'!E12*'Page 4'!E8+'Page 4'!F12*'Page 4'!F8+'Page 4'!G12*'Page 4'!G8+'Page 4'!B34*'Page 4'!B30+'Page 4'!C34*'Page 4'!C30</f>
        <v>260000</v>
      </c>
      <c r="G10" s="117">
        <f>B10-E10</f>
        <v>0</v>
      </c>
    </row>
    <row r="11" spans="1:7" ht="17.100000000000001" customHeight="1" x14ac:dyDescent="0.2">
      <c r="A11" s="49" t="s">
        <v>56</v>
      </c>
      <c r="B11" s="48">
        <f>'Page 4'!U11</f>
        <v>1261000</v>
      </c>
      <c r="C11" s="55"/>
      <c r="E11" s="117"/>
    </row>
    <row r="12" spans="1:7" ht="17.100000000000001" customHeight="1" x14ac:dyDescent="0.2">
      <c r="A12" s="49" t="s">
        <v>57</v>
      </c>
      <c r="B12" s="48">
        <f>'Page 4'!U15</f>
        <v>295100</v>
      </c>
      <c r="C12" s="55"/>
      <c r="E12" s="117"/>
    </row>
    <row r="13" spans="1:7" ht="17.100000000000001" customHeight="1" x14ac:dyDescent="0.2">
      <c r="A13" s="49" t="s">
        <v>58</v>
      </c>
      <c r="B13" s="48">
        <f>'Page 4'!U21</f>
        <v>598000</v>
      </c>
      <c r="C13" s="55"/>
    </row>
    <row r="14" spans="1:7" ht="17.100000000000001" customHeight="1" x14ac:dyDescent="0.2">
      <c r="A14" s="49" t="s">
        <v>59</v>
      </c>
      <c r="B14" s="48">
        <f>'Page 4'!U25</f>
        <v>487500</v>
      </c>
      <c r="C14" s="55"/>
    </row>
    <row r="15" spans="1:7" ht="17.100000000000001" customHeight="1" x14ac:dyDescent="0.2">
      <c r="A15" s="49" t="s">
        <v>60</v>
      </c>
      <c r="B15" s="48">
        <f>'Page 4'!U29</f>
        <v>143000</v>
      </c>
      <c r="C15" s="55"/>
      <c r="E15" s="117">
        <f>SUM(B11:B15)</f>
        <v>2784600</v>
      </c>
      <c r="G15" s="117">
        <f>E15-'Page 4'!U31</f>
        <v>0</v>
      </c>
    </row>
    <row r="16" spans="1:7" ht="17.100000000000001" customHeight="1" x14ac:dyDescent="0.2">
      <c r="A16" s="49" t="s">
        <v>61</v>
      </c>
      <c r="B16" s="48">
        <f>'Page 4'!U42</f>
        <v>629380</v>
      </c>
      <c r="C16" s="55"/>
      <c r="F16" s="117">
        <f>'Page 4'!B18*'Page 4'!B8+'Page 4'!C18*'Page 4'!C8+'Page 4'!D18*'Page 4'!D8+'Page 4'!E18*'Page 4'!E8+'Page 4'!F18*'Page 4'!F8+'Page 4'!G20*'Page 4'!G8+'Page 4'!B40*'Page 4'!B30+'Page 4'!C40*'Page 4'!C30</f>
        <v>614615.76923076925</v>
      </c>
    </row>
    <row r="17" spans="1:10" ht="17.100000000000001" customHeight="1" x14ac:dyDescent="0.2">
      <c r="A17" s="49" t="s">
        <v>62</v>
      </c>
      <c r="B17" s="48">
        <f>'Page 4'!U52</f>
        <v>340070</v>
      </c>
      <c r="C17" s="55"/>
    </row>
    <row r="18" spans="1:10" ht="17.100000000000001" customHeight="1" x14ac:dyDescent="0.2">
      <c r="A18" s="49" t="s">
        <v>63</v>
      </c>
      <c r="B18" s="48">
        <f>'Page 4'!U73</f>
        <v>245510</v>
      </c>
      <c r="C18" s="55"/>
      <c r="F18" s="117">
        <f>'Page 4'!B8*'Page 4'!B20+'Page 4'!C8*'Page 4'!C20+'Page 4'!D8*'Page 4'!D20+'Page 4'!E8*'Page 4'!E20+'Page 4'!F8*'Page 4'!F20+'Page 4'!G8*'Page 4'!G20+'Page 4'!B30*'Page 4'!B42+'Page 4'!C30*'Page 4'!C42</f>
        <v>245510.00000000006</v>
      </c>
      <c r="H18" s="117">
        <f>B18-F18</f>
        <v>0</v>
      </c>
      <c r="J18" s="117">
        <f>H18*1.135</f>
        <v>0</v>
      </c>
    </row>
    <row r="19" spans="1:10" ht="17.100000000000001" customHeight="1" x14ac:dyDescent="0.2">
      <c r="A19" s="49" t="s">
        <v>64</v>
      </c>
      <c r="B19" s="48">
        <f>'Page 4'!U58</f>
        <v>896730</v>
      </c>
      <c r="C19" s="146"/>
      <c r="F19" s="117">
        <f>'Page 4'!B21*'Page 4'!B8+'Page 4'!C8*'Page 4'!C21+'Page 4'!D8*'Page 4'!D21+'Page 4'!E8*'Page 4'!E21+'Page 4'!F8*'Page 4'!F21+'Page 4'!G8*'Page 4'!G21+'Page 4'!B30*'Page 4'!B43+'Page 4'!C30*'Page 4'!C43</f>
        <v>853909.99999999988</v>
      </c>
      <c r="H19" s="117">
        <f>F19-B19</f>
        <v>-42820.000000000116</v>
      </c>
    </row>
    <row r="20" spans="1:10" ht="18" customHeight="1" x14ac:dyDescent="0.2">
      <c r="A20" s="282" t="s">
        <v>65</v>
      </c>
      <c r="B20" s="283">
        <f>SUM(B10:B19)</f>
        <v>5192390</v>
      </c>
      <c r="C20" s="285"/>
      <c r="E20" s="283">
        <f>13393364-95000</f>
        <v>13298364</v>
      </c>
    </row>
    <row r="21" spans="1:10" ht="15.6" customHeight="1" x14ac:dyDescent="0.2">
      <c r="A21" s="282"/>
      <c r="B21" s="284"/>
      <c r="C21" s="286"/>
      <c r="E21" s="284"/>
    </row>
    <row r="22" spans="1:10" ht="15.6" customHeight="1" x14ac:dyDescent="0.2">
      <c r="A22" s="50" t="s">
        <v>91</v>
      </c>
      <c r="B22" s="180"/>
      <c r="C22" s="128"/>
      <c r="E22" s="117">
        <v>95000</v>
      </c>
    </row>
    <row r="23" spans="1:10" ht="15.6" customHeight="1" x14ac:dyDescent="0.2">
      <c r="A23" s="50" t="s">
        <v>66</v>
      </c>
      <c r="B23" s="129">
        <f>B20*13.5%</f>
        <v>700972.65</v>
      </c>
      <c r="C23" s="130"/>
      <c r="E23" s="129">
        <f>E20*13.5%</f>
        <v>1795279.1400000001</v>
      </c>
    </row>
    <row r="24" spans="1:10" ht="15.6" customHeight="1" x14ac:dyDescent="0.2">
      <c r="A24" s="50"/>
      <c r="B24" s="59"/>
      <c r="C24" s="128"/>
    </row>
    <row r="25" spans="1:10" ht="16.5" customHeight="1" x14ac:dyDescent="0.2">
      <c r="A25" s="51" t="s">
        <v>67</v>
      </c>
      <c r="B25" s="53">
        <f>B20+B22+B23</f>
        <v>5893362.6500000004</v>
      </c>
      <c r="C25" s="53"/>
      <c r="E25" s="53">
        <f>E20+E22+E23</f>
        <v>15188643.140000001</v>
      </c>
      <c r="G25" s="117">
        <f>'Page 4'!A54</f>
        <v>0</v>
      </c>
      <c r="H25" s="117">
        <f>G25-E25</f>
        <v>-15188643.140000001</v>
      </c>
    </row>
    <row r="26" spans="1:10" ht="15.6" customHeight="1" x14ac:dyDescent="0.2">
      <c r="A26" s="51"/>
      <c r="B26" s="39"/>
      <c r="C26" s="35"/>
      <c r="E26" s="117"/>
    </row>
    <row r="27" spans="1:10" ht="11.4" x14ac:dyDescent="0.2">
      <c r="A27" s="51" t="s">
        <v>6</v>
      </c>
      <c r="B27" s="45"/>
      <c r="C27" s="36"/>
      <c r="E27" s="117"/>
    </row>
    <row r="28" spans="1:10" ht="15.6" customHeight="1" x14ac:dyDescent="0.2">
      <c r="A28" s="50"/>
      <c r="B28" s="59"/>
      <c r="C28" s="128"/>
    </row>
    <row r="29" spans="1:10" ht="15.6" customHeight="1" x14ac:dyDescent="0.2">
      <c r="A29" s="51" t="s">
        <v>68</v>
      </c>
      <c r="B29" s="53">
        <f>B25</f>
        <v>5893362.6500000004</v>
      </c>
      <c r="C29" s="53"/>
    </row>
    <row r="30" spans="1:10" ht="15.6" customHeight="1" x14ac:dyDescent="0.2">
      <c r="A30" s="52"/>
      <c r="B30" s="60"/>
      <c r="C30" s="60"/>
    </row>
    <row r="31" spans="1:10" ht="15.6" customHeight="1" x14ac:dyDescent="0.3">
      <c r="A31" s="7"/>
      <c r="B31"/>
      <c r="C31"/>
    </row>
    <row r="32" spans="1:10" ht="15.6" customHeight="1" x14ac:dyDescent="0.2">
      <c r="A32" s="61"/>
      <c r="B32" s="62"/>
      <c r="C32" s="67"/>
    </row>
    <row r="33" spans="1:3" ht="17.100000000000001" customHeight="1" x14ac:dyDescent="0.2">
      <c r="A33" s="70" t="s">
        <v>69</v>
      </c>
      <c r="B33" s="63">
        <v>2336.1999999999998</v>
      </c>
      <c r="C33" s="68" t="s">
        <v>70</v>
      </c>
    </row>
    <row r="34" spans="1:3" ht="17.100000000000001" customHeight="1" x14ac:dyDescent="0.2">
      <c r="A34" s="70" t="s">
        <v>71</v>
      </c>
      <c r="B34" s="64">
        <f>(B20+B22)/B33</f>
        <v>2222.5794024484208</v>
      </c>
      <c r="C34" s="68" t="s">
        <v>72</v>
      </c>
    </row>
    <row r="35" spans="1:3" ht="17.100000000000001" customHeight="1" x14ac:dyDescent="0.2">
      <c r="A35" s="70" t="s">
        <v>73</v>
      </c>
      <c r="B35" s="64">
        <f>(B11+B12+B13+B14+B15)/B33</f>
        <v>1191.9356219501756</v>
      </c>
      <c r="C35" s="68" t="s">
        <v>72</v>
      </c>
    </row>
    <row r="36" spans="1:3" ht="17.100000000000001" customHeight="1" x14ac:dyDescent="0.2">
      <c r="A36" s="70" t="s">
        <v>74</v>
      </c>
      <c r="B36" s="63">
        <v>64</v>
      </c>
      <c r="C36" s="68" t="s">
        <v>75</v>
      </c>
    </row>
    <row r="37" spans="1:3" ht="17.100000000000001" customHeight="1" x14ac:dyDescent="0.2">
      <c r="A37" s="70" t="s">
        <v>76</v>
      </c>
      <c r="B37" s="64">
        <f>(B20+B22)/B36</f>
        <v>81131.09375</v>
      </c>
      <c r="C37" s="68" t="s">
        <v>75</v>
      </c>
    </row>
    <row r="38" spans="1:3" ht="17.100000000000001" customHeight="1" x14ac:dyDescent="0.2">
      <c r="A38" s="70" t="s">
        <v>77</v>
      </c>
      <c r="B38" s="148">
        <f>B19/(B20-B19)</f>
        <v>0.20875255490425221</v>
      </c>
      <c r="C38" s="68"/>
    </row>
    <row r="39" spans="1:3" ht="17.100000000000001" customHeight="1" x14ac:dyDescent="0.2">
      <c r="A39" s="70" t="s">
        <v>78</v>
      </c>
      <c r="B39" s="63">
        <v>0.86</v>
      </c>
      <c r="C39" s="68" t="s">
        <v>79</v>
      </c>
    </row>
    <row r="40" spans="1:3" ht="17.100000000000001" customHeight="1" x14ac:dyDescent="0.2">
      <c r="A40" s="70" t="s">
        <v>80</v>
      </c>
      <c r="B40" s="149">
        <f>26/B39</f>
        <v>30.232558139534884</v>
      </c>
      <c r="C40" s="68" t="s">
        <v>81</v>
      </c>
    </row>
    <row r="41" spans="1:3" ht="17.100000000000001" customHeight="1" x14ac:dyDescent="0.2">
      <c r="A41" s="70" t="s">
        <v>82</v>
      </c>
      <c r="B41" s="178"/>
      <c r="C41" s="68" t="s">
        <v>83</v>
      </c>
    </row>
    <row r="42" spans="1:3" ht="17.100000000000001" customHeight="1" x14ac:dyDescent="0.2">
      <c r="A42" s="70" t="s">
        <v>84</v>
      </c>
      <c r="B42" s="178"/>
      <c r="C42" s="68" t="s">
        <v>85</v>
      </c>
    </row>
    <row r="43" spans="1:3" ht="17.100000000000001" customHeight="1" x14ac:dyDescent="0.2">
      <c r="A43" s="65"/>
      <c r="B43" s="66"/>
      <c r="C43" s="69"/>
    </row>
    <row r="44" spans="1:3" ht="15.6" customHeight="1" x14ac:dyDescent="0.3">
      <c r="A44"/>
      <c r="B44"/>
      <c r="C44"/>
    </row>
    <row r="45" spans="1:3" ht="15.6" customHeight="1" x14ac:dyDescent="0.3">
      <c r="A45" s="7"/>
      <c r="B45"/>
      <c r="C45"/>
    </row>
  </sheetData>
  <mergeCells count="5">
    <mergeCell ref="A8:A9"/>
    <mergeCell ref="A20:A21"/>
    <mergeCell ref="B20:B21"/>
    <mergeCell ref="C20:C21"/>
    <mergeCell ref="E20:E21"/>
  </mergeCells>
  <pageMargins left="0.7" right="0.7" top="0.75" bottom="0.75" header="0.3" footer="0.3"/>
  <pageSetup paperSize="9" scale="95" orientation="portrait" r:id="rId1"/>
  <headerFooter>
    <oddHeader>&amp;L&amp;G&amp;C&amp;G&amp;R&amp;G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Y99"/>
  <sheetViews>
    <sheetView topLeftCell="A58" zoomScale="40" zoomScaleNormal="40" workbookViewId="0">
      <selection activeCell="Y84" sqref="Y84"/>
    </sheetView>
  </sheetViews>
  <sheetFormatPr defaultColWidth="9.21875" defaultRowHeight="15.6" customHeight="1" x14ac:dyDescent="0.2"/>
  <cols>
    <col min="1" max="1" width="21.21875" style="18" customWidth="1"/>
    <col min="2" max="7" width="11" style="18" customWidth="1"/>
    <col min="8" max="8" width="9.21875" style="18"/>
    <col min="9" max="9" width="22.44140625" style="18" customWidth="1"/>
    <col min="10" max="11" width="9.77734375" style="104" bestFit="1" customWidth="1"/>
    <col min="12" max="12" width="9.77734375" style="105" hidden="1" customWidth="1"/>
    <col min="13" max="13" width="9.77734375" style="105" customWidth="1"/>
    <col min="14" max="14" width="9.77734375" style="105" bestFit="1" customWidth="1"/>
    <col min="15" max="17" width="9.77734375" style="105" customWidth="1"/>
    <col min="18" max="19" width="9.77734375" style="105" hidden="1" customWidth="1"/>
    <col min="20" max="20" width="9.21875" style="18"/>
    <col min="21" max="21" width="11.44140625" style="18" bestFit="1" customWidth="1"/>
    <col min="22" max="22" width="9.21875" style="18"/>
    <col min="23" max="23" width="10.77734375" style="18" bestFit="1" customWidth="1"/>
    <col min="24" max="24" width="10" style="18" customWidth="1"/>
    <col min="25" max="25" width="11.21875" style="18" bestFit="1" customWidth="1"/>
    <col min="26" max="16384" width="9.21875" style="18"/>
  </cols>
  <sheetData>
    <row r="1" spans="1:21" ht="15.6" customHeight="1" x14ac:dyDescent="0.2">
      <c r="I1" s="18" t="s">
        <v>133</v>
      </c>
      <c r="M1" s="104"/>
      <c r="U1" s="18" t="s">
        <v>134</v>
      </c>
    </row>
    <row r="2" spans="1:21" ht="15.6" customHeight="1" x14ac:dyDescent="0.2">
      <c r="I2" s="181" t="s">
        <v>234</v>
      </c>
      <c r="J2" s="174" t="s">
        <v>188</v>
      </c>
      <c r="K2" s="174" t="s">
        <v>192</v>
      </c>
      <c r="M2" s="175" t="s">
        <v>189</v>
      </c>
      <c r="N2" s="176" t="s">
        <v>190</v>
      </c>
      <c r="O2" s="176" t="s">
        <v>193</v>
      </c>
      <c r="P2" s="176" t="s">
        <v>194</v>
      </c>
      <c r="Q2" s="177" t="s">
        <v>191</v>
      </c>
    </row>
    <row r="3" spans="1:21" ht="15.6" customHeight="1" x14ac:dyDescent="0.2">
      <c r="I3" s="108" t="s">
        <v>136</v>
      </c>
      <c r="J3" s="109">
        <v>7</v>
      </c>
      <c r="K3" s="109">
        <v>2</v>
      </c>
      <c r="L3" s="109"/>
      <c r="M3" s="109">
        <v>2</v>
      </c>
      <c r="N3" s="109">
        <v>4</v>
      </c>
      <c r="O3" s="109">
        <v>5</v>
      </c>
      <c r="P3" s="109">
        <v>1</v>
      </c>
      <c r="Q3" s="109">
        <v>5</v>
      </c>
      <c r="R3" s="109"/>
      <c r="S3" s="109"/>
      <c r="U3" s="170">
        <f>J3+K3+M3+N3+O3+P3+Q3+R3</f>
        <v>26</v>
      </c>
    </row>
    <row r="4" spans="1:21" ht="15.6" customHeight="1" thickBot="1" x14ac:dyDescent="0.25">
      <c r="I4" s="172" t="s">
        <v>199</v>
      </c>
      <c r="J4" s="134">
        <v>10000</v>
      </c>
      <c r="K4" s="134">
        <v>10000</v>
      </c>
      <c r="L4" s="134">
        <v>10000</v>
      </c>
      <c r="M4" s="134">
        <v>10000</v>
      </c>
      <c r="N4" s="134">
        <v>10000</v>
      </c>
      <c r="O4" s="134">
        <v>10000</v>
      </c>
      <c r="P4" s="134">
        <v>10000</v>
      </c>
      <c r="Q4" s="134">
        <v>10000</v>
      </c>
      <c r="R4" s="134"/>
      <c r="S4" s="112"/>
      <c r="T4" s="114"/>
      <c r="U4" s="171">
        <v>296100</v>
      </c>
    </row>
    <row r="5" spans="1:21" ht="15.75" customHeight="1" thickTop="1" x14ac:dyDescent="0.2">
      <c r="I5" s="18" t="s">
        <v>200</v>
      </c>
      <c r="J5" s="104">
        <v>35000</v>
      </c>
      <c r="K5" s="104">
        <v>35000</v>
      </c>
      <c r="L5" s="104">
        <v>35000</v>
      </c>
      <c r="M5" s="104">
        <v>35000</v>
      </c>
      <c r="N5" s="104">
        <v>35000</v>
      </c>
      <c r="O5" s="104">
        <v>35000</v>
      </c>
      <c r="P5" s="104">
        <v>35000</v>
      </c>
      <c r="Q5" s="104">
        <v>35000</v>
      </c>
      <c r="U5" s="104">
        <f>($J$3*J5)+($K$3*K5)+($M$3*M5)+($N$3*N5)+($O$3*O5)+($P$3*P5)+($Q$3*Q5)</f>
        <v>910000</v>
      </c>
    </row>
    <row r="6" spans="1:21" ht="15.6" customHeight="1" x14ac:dyDescent="0.2">
      <c r="A6" s="290" t="s">
        <v>87</v>
      </c>
      <c r="B6" s="290"/>
      <c r="C6" s="290"/>
      <c r="D6" s="290"/>
      <c r="E6" s="290"/>
      <c r="F6" s="290"/>
      <c r="G6" s="290"/>
      <c r="I6" s="18" t="s">
        <v>201</v>
      </c>
      <c r="J6" s="104">
        <v>3500</v>
      </c>
      <c r="K6" s="104">
        <v>3500</v>
      </c>
      <c r="L6" s="104">
        <v>3500</v>
      </c>
      <c r="M6" s="104">
        <v>3500</v>
      </c>
      <c r="N6" s="104">
        <v>3500</v>
      </c>
      <c r="O6" s="104">
        <v>3500</v>
      </c>
      <c r="P6" s="104">
        <v>3500</v>
      </c>
      <c r="Q6" s="104">
        <v>3500</v>
      </c>
      <c r="U6" s="104">
        <f>($J$3*J6)+($K$3*K6)+($M$3*M6)+($N$3*N6)+($O$3*O6)+($P$3*P6)+($Q$3*Q6)</f>
        <v>91000</v>
      </c>
    </row>
    <row r="7" spans="1:21" ht="15" customHeight="1" x14ac:dyDescent="0.2">
      <c r="A7" s="72" t="s">
        <v>98</v>
      </c>
      <c r="B7" s="135" t="s">
        <v>188</v>
      </c>
      <c r="C7" s="135" t="s">
        <v>192</v>
      </c>
      <c r="D7" s="136" t="s">
        <v>189</v>
      </c>
      <c r="E7" s="136" t="s">
        <v>190</v>
      </c>
      <c r="F7" s="136" t="s">
        <v>193</v>
      </c>
      <c r="G7" s="136" t="s">
        <v>194</v>
      </c>
      <c r="I7" s="18" t="s">
        <v>203</v>
      </c>
      <c r="J7" s="104">
        <v>8500</v>
      </c>
      <c r="K7" s="104">
        <v>8500</v>
      </c>
      <c r="L7" s="104">
        <v>8500</v>
      </c>
      <c r="M7" s="104">
        <v>8500</v>
      </c>
      <c r="N7" s="104">
        <v>8500</v>
      </c>
      <c r="O7" s="104">
        <v>8500</v>
      </c>
      <c r="P7" s="104">
        <v>8500</v>
      </c>
      <c r="Q7" s="104">
        <v>8500</v>
      </c>
      <c r="U7" s="104">
        <f>($J$3*J7)+($K$3*K7)+($M$3*M7)+($N$3*N7)+($O$3*O7)+($P$3*P7)+($Q$3*Q7)</f>
        <v>221000</v>
      </c>
    </row>
    <row r="8" spans="1:21" ht="15" customHeight="1" x14ac:dyDescent="0.2">
      <c r="A8" s="72" t="s">
        <v>99</v>
      </c>
      <c r="B8" s="137">
        <f>J3</f>
        <v>7</v>
      </c>
      <c r="C8" s="137">
        <f>K3</f>
        <v>2</v>
      </c>
      <c r="D8" s="137">
        <f>M3</f>
        <v>2</v>
      </c>
      <c r="E8" s="137">
        <f>N3</f>
        <v>4</v>
      </c>
      <c r="F8" s="137">
        <f>O3</f>
        <v>5</v>
      </c>
      <c r="G8" s="137">
        <f>P3</f>
        <v>1</v>
      </c>
      <c r="I8" s="18" t="s">
        <v>202</v>
      </c>
      <c r="J8" s="104">
        <v>1500</v>
      </c>
      <c r="K8" s="104">
        <v>1500</v>
      </c>
      <c r="L8" s="104">
        <v>1500</v>
      </c>
      <c r="M8" s="104">
        <v>1500</v>
      </c>
      <c r="N8" s="104">
        <v>1500</v>
      </c>
      <c r="O8" s="104">
        <v>1500</v>
      </c>
      <c r="P8" s="104">
        <v>1500</v>
      </c>
      <c r="Q8" s="104">
        <v>1500</v>
      </c>
      <c r="U8" s="104">
        <f>($J$3*J8)+($K$3*K8)+($M$3*M8)+($N$3*N8)+($O$3*O8)+($P$3*P8)+($Q$3*Q8)</f>
        <v>39000</v>
      </c>
    </row>
    <row r="9" spans="1:21" ht="15" customHeight="1" x14ac:dyDescent="0.2">
      <c r="A9" s="72" t="s">
        <v>96</v>
      </c>
      <c r="B9" s="135">
        <v>2</v>
      </c>
      <c r="C9" s="135">
        <v>2</v>
      </c>
      <c r="D9" s="135">
        <v>2</v>
      </c>
      <c r="E9" s="135">
        <v>2</v>
      </c>
      <c r="F9" s="135">
        <v>2</v>
      </c>
      <c r="G9" s="135">
        <v>2</v>
      </c>
      <c r="M9" s="104"/>
      <c r="U9" s="104">
        <f>J9*$J$3+K9*$K$3+M9*$M$3+N9*$N$3+O9*$O$3+P9*$P$3+Q9*$Q$3+R9*$R$3</f>
        <v>0</v>
      </c>
    </row>
    <row r="10" spans="1:21" ht="15" customHeight="1" x14ac:dyDescent="0.2">
      <c r="A10" s="72" t="s">
        <v>97</v>
      </c>
      <c r="B10" s="135">
        <v>2</v>
      </c>
      <c r="C10" s="135">
        <v>2</v>
      </c>
      <c r="D10" s="135">
        <v>3</v>
      </c>
      <c r="E10" s="135">
        <v>3</v>
      </c>
      <c r="F10" s="135">
        <v>3</v>
      </c>
      <c r="G10" s="135">
        <v>3</v>
      </c>
      <c r="M10" s="104"/>
      <c r="N10" s="104"/>
      <c r="O10" s="104"/>
      <c r="P10" s="104"/>
      <c r="Q10" s="104"/>
      <c r="R10" s="104"/>
      <c r="S10" s="104"/>
      <c r="U10" s="104">
        <f>J10*$J$3+M10*$M$3+N10*$N$3+O10*$O$3</f>
        <v>0</v>
      </c>
    </row>
    <row r="11" spans="1:21" ht="15" customHeight="1" x14ac:dyDescent="0.2">
      <c r="A11" s="138"/>
      <c r="B11" s="33" t="s">
        <v>195</v>
      </c>
      <c r="C11" s="33" t="s">
        <v>196</v>
      </c>
      <c r="D11" s="33" t="s">
        <v>88</v>
      </c>
      <c r="E11" s="33" t="s">
        <v>29</v>
      </c>
      <c r="F11" s="33" t="s">
        <v>88</v>
      </c>
      <c r="G11" s="33" t="s">
        <v>29</v>
      </c>
      <c r="I11" s="106" t="s">
        <v>135</v>
      </c>
      <c r="J11" s="107">
        <f>SUM(J5:J10)</f>
        <v>48500</v>
      </c>
      <c r="K11" s="107">
        <f>SUM(K5:K10)</f>
        <v>48500</v>
      </c>
      <c r="M11" s="107">
        <f t="shared" ref="M11:R11" si="0">SUM(M5:M10)</f>
        <v>48500</v>
      </c>
      <c r="N11" s="107">
        <f t="shared" si="0"/>
        <v>48500</v>
      </c>
      <c r="O11" s="107">
        <f t="shared" si="0"/>
        <v>48500</v>
      </c>
      <c r="P11" s="107">
        <f t="shared" si="0"/>
        <v>48500</v>
      </c>
      <c r="Q11" s="107">
        <f t="shared" si="0"/>
        <v>48500</v>
      </c>
      <c r="R11" s="107">
        <f t="shared" si="0"/>
        <v>0</v>
      </c>
      <c r="S11" s="104"/>
      <c r="U11" s="107">
        <f>SUM(U5:U10)</f>
        <v>1261000</v>
      </c>
    </row>
    <row r="12" spans="1:21" ht="15" customHeight="1" x14ac:dyDescent="0.2">
      <c r="A12" s="138" t="s">
        <v>198</v>
      </c>
      <c r="B12" s="139">
        <f>J4</f>
        <v>10000</v>
      </c>
      <c r="C12" s="142">
        <f>K4</f>
        <v>10000</v>
      </c>
      <c r="D12" s="142">
        <f>M4</f>
        <v>10000</v>
      </c>
      <c r="E12" s="142">
        <f>N4</f>
        <v>10000</v>
      </c>
      <c r="F12" s="142">
        <f>O4</f>
        <v>10000</v>
      </c>
      <c r="G12" s="139">
        <f>P4</f>
        <v>10000</v>
      </c>
      <c r="I12" s="18" t="s">
        <v>204</v>
      </c>
      <c r="J12" s="104">
        <v>850</v>
      </c>
      <c r="K12" s="104">
        <v>850</v>
      </c>
      <c r="L12" s="104">
        <v>850</v>
      </c>
      <c r="M12" s="104">
        <v>850</v>
      </c>
      <c r="N12" s="104">
        <v>850</v>
      </c>
      <c r="O12" s="104">
        <v>850</v>
      </c>
      <c r="P12" s="104">
        <v>850</v>
      </c>
      <c r="Q12" s="104">
        <v>850</v>
      </c>
      <c r="U12" s="104">
        <f>($J$3*J12)+($K$3*K12)+($M$3*M12)+($N$3*N12)+($O$3*O12)+($P$3*P12)+($Q$3*Q12)</f>
        <v>22100</v>
      </c>
    </row>
    <row r="13" spans="1:21" ht="15" customHeight="1" x14ac:dyDescent="0.2">
      <c r="A13" s="138" t="s">
        <v>197</v>
      </c>
      <c r="B13" s="139">
        <f>J11</f>
        <v>48500</v>
      </c>
      <c r="C13" s="142">
        <f t="shared" ref="C13:C19" si="1">K5</f>
        <v>35000</v>
      </c>
      <c r="D13" s="142">
        <f>M11</f>
        <v>48500</v>
      </c>
      <c r="E13" s="142">
        <f>N11</f>
        <v>48500</v>
      </c>
      <c r="F13" s="142">
        <f>O11</f>
        <v>48500</v>
      </c>
      <c r="G13" s="139">
        <f>P11</f>
        <v>48500</v>
      </c>
      <c r="I13" s="18" t="s">
        <v>205</v>
      </c>
      <c r="J13" s="104">
        <v>3000</v>
      </c>
      <c r="K13" s="104">
        <v>3000</v>
      </c>
      <c r="L13" s="104">
        <v>3000</v>
      </c>
      <c r="M13" s="104">
        <v>3000</v>
      </c>
      <c r="N13" s="104">
        <v>3000</v>
      </c>
      <c r="O13" s="104">
        <v>3000</v>
      </c>
      <c r="P13" s="104">
        <v>3000</v>
      </c>
      <c r="Q13" s="104">
        <v>3000</v>
      </c>
      <c r="U13" s="104">
        <f>($J$3*J13)+($K$3*K13)+($M$3*M13)+($N$3*N13)+($O$3*O13)+($P$3*P13)+($Q$3*Q13)</f>
        <v>78000</v>
      </c>
    </row>
    <row r="14" spans="1:21" ht="15" customHeight="1" x14ac:dyDescent="0.2">
      <c r="A14" s="138" t="s">
        <v>57</v>
      </c>
      <c r="B14" s="139">
        <f>J15</f>
        <v>11350</v>
      </c>
      <c r="C14" s="142">
        <f t="shared" si="1"/>
        <v>3500</v>
      </c>
      <c r="D14" s="142">
        <f>M15</f>
        <v>11350</v>
      </c>
      <c r="E14" s="142">
        <f>N15</f>
        <v>11350</v>
      </c>
      <c r="F14" s="142">
        <f>O15</f>
        <v>11350</v>
      </c>
      <c r="G14" s="139">
        <f>P15</f>
        <v>11350</v>
      </c>
      <c r="I14" s="18" t="s">
        <v>206</v>
      </c>
      <c r="J14" s="104">
        <v>7500</v>
      </c>
      <c r="K14" s="104">
        <v>7500</v>
      </c>
      <c r="L14" s="104">
        <v>7500</v>
      </c>
      <c r="M14" s="104">
        <v>7500</v>
      </c>
      <c r="N14" s="104">
        <v>7500</v>
      </c>
      <c r="O14" s="104">
        <v>7500</v>
      </c>
      <c r="P14" s="104">
        <v>7500</v>
      </c>
      <c r="Q14" s="104">
        <v>7500</v>
      </c>
      <c r="U14" s="104">
        <f>($J$3*J14)+($K$3*K14)+($M$3*M14)+($N$3*N14)+($O$3*O14)+($P$3*P14)+($Q$3*Q14)</f>
        <v>195000</v>
      </c>
    </row>
    <row r="15" spans="1:21" ht="15" customHeight="1" x14ac:dyDescent="0.2">
      <c r="A15" s="138" t="s">
        <v>58</v>
      </c>
      <c r="B15" s="139">
        <f>J21</f>
        <v>23000</v>
      </c>
      <c r="C15" s="142">
        <f t="shared" si="1"/>
        <v>8500</v>
      </c>
      <c r="D15" s="142">
        <f>M21</f>
        <v>23000</v>
      </c>
      <c r="E15" s="142">
        <f>N21</f>
        <v>23000</v>
      </c>
      <c r="F15" s="142">
        <f>O21</f>
        <v>23000</v>
      </c>
      <c r="G15" s="139">
        <f>P21</f>
        <v>23000</v>
      </c>
      <c r="I15" s="106" t="s">
        <v>135</v>
      </c>
      <c r="J15" s="107">
        <f>SUM(J12:J14)</f>
        <v>11350</v>
      </c>
      <c r="K15" s="107">
        <f>SUM(K12:K14)</f>
        <v>11350</v>
      </c>
      <c r="M15" s="107">
        <f t="shared" ref="M15:R15" si="2">SUM(M12:M14)</f>
        <v>11350</v>
      </c>
      <c r="N15" s="107">
        <f t="shared" si="2"/>
        <v>11350</v>
      </c>
      <c r="O15" s="107">
        <f t="shared" si="2"/>
        <v>11350</v>
      </c>
      <c r="P15" s="107">
        <f t="shared" si="2"/>
        <v>11350</v>
      </c>
      <c r="Q15" s="107">
        <f t="shared" si="2"/>
        <v>11350</v>
      </c>
      <c r="R15" s="107">
        <f t="shared" si="2"/>
        <v>0</v>
      </c>
      <c r="S15" s="104"/>
      <c r="U15" s="107">
        <f>SUM(U12:U14)</f>
        <v>295100</v>
      </c>
    </row>
    <row r="16" spans="1:21" ht="15" customHeight="1" x14ac:dyDescent="0.2">
      <c r="A16" s="138" t="s">
        <v>59</v>
      </c>
      <c r="B16" s="139">
        <f>J25</f>
        <v>18750</v>
      </c>
      <c r="C16" s="142">
        <f t="shared" si="1"/>
        <v>1500</v>
      </c>
      <c r="D16" s="142">
        <f>M25</f>
        <v>18750</v>
      </c>
      <c r="E16" s="142">
        <f>N25</f>
        <v>18750</v>
      </c>
      <c r="F16" s="142">
        <f>O25</f>
        <v>18750</v>
      </c>
      <c r="G16" s="139">
        <f>P25</f>
        <v>18750</v>
      </c>
      <c r="I16" s="18" t="s">
        <v>207</v>
      </c>
      <c r="J16" s="104">
        <v>5000</v>
      </c>
      <c r="K16" s="104">
        <v>5000</v>
      </c>
      <c r="L16" s="104">
        <v>5000</v>
      </c>
      <c r="M16" s="104">
        <v>5000</v>
      </c>
      <c r="N16" s="104">
        <v>5000</v>
      </c>
      <c r="O16" s="104">
        <v>5000</v>
      </c>
      <c r="P16" s="104">
        <v>5000</v>
      </c>
      <c r="Q16" s="104">
        <v>5000</v>
      </c>
      <c r="U16" s="104">
        <f>($J$3*J16)+($K$3*K16)+($M$3*M16)+($N$3*N16)+($O$3*O16)+($P$3*P16)+($Q$3*Q16)</f>
        <v>130000</v>
      </c>
    </row>
    <row r="17" spans="1:21" ht="15" customHeight="1" x14ac:dyDescent="0.2">
      <c r="A17" s="138" t="s">
        <v>60</v>
      </c>
      <c r="B17" s="139">
        <f>J29</f>
        <v>5500</v>
      </c>
      <c r="C17" s="142">
        <f>K29</f>
        <v>5500</v>
      </c>
      <c r="D17" s="142">
        <f>M29</f>
        <v>5500</v>
      </c>
      <c r="E17" s="142">
        <f>N29</f>
        <v>5500</v>
      </c>
      <c r="F17" s="142">
        <f>O29</f>
        <v>5500</v>
      </c>
      <c r="G17" s="139">
        <f>P29</f>
        <v>5500</v>
      </c>
      <c r="I17" s="18" t="s">
        <v>208</v>
      </c>
      <c r="J17" s="104">
        <v>7000</v>
      </c>
      <c r="K17" s="104">
        <v>7000</v>
      </c>
      <c r="L17" s="104">
        <v>7000</v>
      </c>
      <c r="M17" s="104">
        <v>7000</v>
      </c>
      <c r="N17" s="104">
        <v>7000</v>
      </c>
      <c r="O17" s="104">
        <v>7000</v>
      </c>
      <c r="P17" s="104">
        <v>7000</v>
      </c>
      <c r="Q17" s="104">
        <v>7000</v>
      </c>
      <c r="U17" s="104">
        <f>($J$3*J17)+($K$3*K17)+($M$3*M17)+($N$3*N17)+($O$3*O17)+($P$3*P17)+($Q$3*Q17)</f>
        <v>182000</v>
      </c>
    </row>
    <row r="18" spans="1:21" ht="15" customHeight="1" x14ac:dyDescent="0.2">
      <c r="A18" s="138" t="s">
        <v>61</v>
      </c>
      <c r="B18" s="139">
        <f>J42</f>
        <v>24206.923076923078</v>
      </c>
      <c r="C18" s="142">
        <f>K42</f>
        <v>24206.923076923078</v>
      </c>
      <c r="D18" s="142">
        <f>M42</f>
        <v>24206.923076923078</v>
      </c>
      <c r="E18" s="142">
        <f>N42</f>
        <v>24206.923076923078</v>
      </c>
      <c r="F18" s="142">
        <f>O42</f>
        <v>24206.923076923078</v>
      </c>
      <c r="G18" s="139">
        <f>P42</f>
        <v>24206.923076923078</v>
      </c>
      <c r="I18" s="18" t="s">
        <v>209</v>
      </c>
      <c r="J18" s="104">
        <v>4000</v>
      </c>
      <c r="K18" s="104">
        <v>4000</v>
      </c>
      <c r="L18" s="104">
        <v>4000</v>
      </c>
      <c r="M18" s="104">
        <v>4000</v>
      </c>
      <c r="N18" s="104">
        <v>4000</v>
      </c>
      <c r="O18" s="104">
        <v>4000</v>
      </c>
      <c r="P18" s="104">
        <v>4000</v>
      </c>
      <c r="Q18" s="104">
        <v>4000</v>
      </c>
      <c r="U18" s="104">
        <f>($J$3*J18)+($K$3*K18)+($M$3*M18)+($N$3*N18)+($O$3*O18)+($P$3*P18)+($Q$3*Q18)</f>
        <v>104000</v>
      </c>
    </row>
    <row r="19" spans="1:21" ht="15" customHeight="1" x14ac:dyDescent="0.2">
      <c r="A19" s="138" t="s">
        <v>62</v>
      </c>
      <c r="B19" s="139">
        <f>J52</f>
        <v>13079.615384615385</v>
      </c>
      <c r="C19" s="142">
        <f t="shared" si="1"/>
        <v>48500</v>
      </c>
      <c r="D19" s="142">
        <f>M52</f>
        <v>13079.615384615385</v>
      </c>
      <c r="E19" s="142">
        <f>N52</f>
        <v>13079.615384615385</v>
      </c>
      <c r="F19" s="142">
        <f>O52</f>
        <v>13079.615384615385</v>
      </c>
      <c r="G19" s="139">
        <f>P52</f>
        <v>13079.615384615385</v>
      </c>
      <c r="I19" s="18" t="s">
        <v>210</v>
      </c>
      <c r="J19" s="104">
        <v>5000</v>
      </c>
      <c r="K19" s="104">
        <v>5000</v>
      </c>
      <c r="L19" s="104">
        <v>5000</v>
      </c>
      <c r="M19" s="104">
        <v>5000</v>
      </c>
      <c r="N19" s="104">
        <v>5000</v>
      </c>
      <c r="O19" s="104">
        <v>5000</v>
      </c>
      <c r="P19" s="104">
        <v>5000</v>
      </c>
      <c r="Q19" s="104">
        <v>5000</v>
      </c>
      <c r="U19" s="104">
        <f>($J$3*J19)+($K$3*K19)+($M$3*M19)+($N$3*N19)+($O$3*O19)+($P$3*P19)+($Q$3*Q19)</f>
        <v>130000</v>
      </c>
    </row>
    <row r="20" spans="1:21" ht="15" customHeight="1" x14ac:dyDescent="0.2">
      <c r="A20" s="138" t="s">
        <v>63</v>
      </c>
      <c r="B20" s="139">
        <f>J73</f>
        <v>9442.6923076923085</v>
      </c>
      <c r="C20" s="142">
        <f>K73</f>
        <v>9442.6923076923085</v>
      </c>
      <c r="D20" s="142">
        <f>M73</f>
        <v>9442.6923076923085</v>
      </c>
      <c r="E20" s="142">
        <f>N73</f>
        <v>9442.6923076923085</v>
      </c>
      <c r="F20" s="142">
        <f>O73</f>
        <v>9442.6923076923085</v>
      </c>
      <c r="G20" s="139">
        <f>P73</f>
        <v>9442.6923076923085</v>
      </c>
      <c r="I20" s="18" t="s">
        <v>211</v>
      </c>
      <c r="J20" s="104">
        <v>2000</v>
      </c>
      <c r="K20" s="104">
        <v>2000</v>
      </c>
      <c r="L20" s="104">
        <v>2000</v>
      </c>
      <c r="M20" s="104">
        <v>2000</v>
      </c>
      <c r="N20" s="104">
        <v>2000</v>
      </c>
      <c r="O20" s="104">
        <v>2000</v>
      </c>
      <c r="P20" s="104">
        <v>2000</v>
      </c>
      <c r="Q20" s="104">
        <v>2000</v>
      </c>
      <c r="U20" s="104">
        <f>($J$3*J20)+($K$3*K20)+($M$3*M20)+($N$3*N20)+($O$3*O20)+($P$3*P20)+($Q$3*Q20)</f>
        <v>52000</v>
      </c>
    </row>
    <row r="21" spans="1:21" ht="15" customHeight="1" x14ac:dyDescent="0.2">
      <c r="A21" s="138" t="s">
        <v>64</v>
      </c>
      <c r="B21" s="139">
        <f>J58</f>
        <v>34489.615384615383</v>
      </c>
      <c r="C21" s="142">
        <f>K52</f>
        <v>13079.615384615385</v>
      </c>
      <c r="D21" s="142">
        <f>M58</f>
        <v>34489.615384615383</v>
      </c>
      <c r="E21" s="142">
        <f>N58</f>
        <v>34489.615384615383</v>
      </c>
      <c r="F21" s="142">
        <f>O58</f>
        <v>34489.615384615383</v>
      </c>
      <c r="G21" s="139">
        <f>P58</f>
        <v>34489.615384615383</v>
      </c>
      <c r="I21" s="106" t="s">
        <v>135</v>
      </c>
      <c r="J21" s="107">
        <f>SUM(J16:J20)</f>
        <v>23000</v>
      </c>
      <c r="K21" s="107">
        <f>SUM(K16:K20)</f>
        <v>23000</v>
      </c>
      <c r="M21" s="107">
        <f>SUM(M16:M20)</f>
        <v>23000</v>
      </c>
      <c r="N21" s="107">
        <f>SUM(N16:N20)</f>
        <v>23000</v>
      </c>
      <c r="O21" s="107">
        <f t="shared" ref="O21" si="3">SUM(O16:O20)</f>
        <v>23000</v>
      </c>
      <c r="P21" s="107">
        <f t="shared" ref="P21:Q21" si="4">SUM(P16:P20)</f>
        <v>23000</v>
      </c>
      <c r="Q21" s="107">
        <f t="shared" si="4"/>
        <v>23000</v>
      </c>
      <c r="R21" s="107">
        <f t="shared" ref="R21" si="5">SUM(R16:R20)</f>
        <v>0</v>
      </c>
      <c r="S21" s="104"/>
      <c r="U21" s="107">
        <f>SUM(U16:U20)</f>
        <v>598000</v>
      </c>
    </row>
    <row r="22" spans="1:21" ht="15" customHeight="1" x14ac:dyDescent="0.2">
      <c r="A22" s="138" t="s">
        <v>90</v>
      </c>
      <c r="B22" s="139">
        <f>SUM(B12:B21)</f>
        <v>198318.84615384613</v>
      </c>
      <c r="C22" s="139">
        <f>SUM(C12:C21)</f>
        <v>159229.23076923075</v>
      </c>
      <c r="D22" s="139">
        <f t="shared" ref="D22:G22" si="6">SUM(D12:D21)</f>
        <v>198318.84615384613</v>
      </c>
      <c r="E22" s="139">
        <f t="shared" si="6"/>
        <v>198318.84615384613</v>
      </c>
      <c r="F22" s="139">
        <f t="shared" si="6"/>
        <v>198318.84615384613</v>
      </c>
      <c r="G22" s="139">
        <f t="shared" si="6"/>
        <v>198318.84615384613</v>
      </c>
      <c r="I22" s="18" t="s">
        <v>212</v>
      </c>
      <c r="J22" s="104">
        <v>12000</v>
      </c>
      <c r="K22" s="104">
        <v>12000</v>
      </c>
      <c r="L22" s="104">
        <v>12000</v>
      </c>
      <c r="M22" s="104">
        <v>12000</v>
      </c>
      <c r="N22" s="104">
        <v>12000</v>
      </c>
      <c r="O22" s="104">
        <v>12000</v>
      </c>
      <c r="P22" s="104">
        <v>12000</v>
      </c>
      <c r="Q22" s="104">
        <v>12000</v>
      </c>
      <c r="U22" s="104">
        <f>($J$3*J22)+($K$3*K22)+($M$3*M22)+($N$3*N22)+($O$3*O22)+($P$3*P22)+($Q$3*Q22)</f>
        <v>312000</v>
      </c>
    </row>
    <row r="23" spans="1:21" ht="15" customHeight="1" x14ac:dyDescent="0.2">
      <c r="A23" s="138" t="s">
        <v>91</v>
      </c>
      <c r="B23" s="143">
        <f>$J$78</f>
        <v>0</v>
      </c>
      <c r="C23" s="143">
        <f>$J$78</f>
        <v>0</v>
      </c>
      <c r="D23" s="142">
        <f>M78</f>
        <v>0</v>
      </c>
      <c r="E23" s="142">
        <f>N78</f>
        <v>0</v>
      </c>
      <c r="F23" s="143">
        <f>$J$78</f>
        <v>0</v>
      </c>
      <c r="G23" s="143">
        <f>$J$78</f>
        <v>0</v>
      </c>
      <c r="I23" s="18" t="s">
        <v>213</v>
      </c>
      <c r="J23" s="104">
        <v>6000</v>
      </c>
      <c r="K23" s="104">
        <v>6000</v>
      </c>
      <c r="L23" s="104">
        <v>6000</v>
      </c>
      <c r="M23" s="104">
        <v>6000</v>
      </c>
      <c r="N23" s="104">
        <v>6000</v>
      </c>
      <c r="O23" s="104">
        <v>6000</v>
      </c>
      <c r="P23" s="104">
        <v>6000</v>
      </c>
      <c r="Q23" s="104">
        <v>6000</v>
      </c>
      <c r="U23" s="104">
        <f>($J$3*J23)+($K$3*K23)+($M$3*M23)+($N$3*N23)+($O$3*O23)+($P$3*P23)+($Q$3*Q23)</f>
        <v>156000</v>
      </c>
    </row>
    <row r="24" spans="1:21" ht="15" customHeight="1" x14ac:dyDescent="0.2">
      <c r="A24" s="138" t="s">
        <v>92</v>
      </c>
      <c r="B24" s="144">
        <f>B22*13.5%</f>
        <v>26773.044230769228</v>
      </c>
      <c r="C24" s="144">
        <f>C22*13.5%</f>
        <v>21495.946153846155</v>
      </c>
      <c r="D24" s="144">
        <f t="shared" ref="D24:G24" si="7">D22*13.5%</f>
        <v>26773.044230769228</v>
      </c>
      <c r="E24" s="144">
        <f t="shared" si="7"/>
        <v>26773.044230769228</v>
      </c>
      <c r="F24" s="144">
        <f t="shared" si="7"/>
        <v>26773.044230769228</v>
      </c>
      <c r="G24" s="144">
        <f t="shared" si="7"/>
        <v>26773.044230769228</v>
      </c>
      <c r="I24" s="18" t="s">
        <v>214</v>
      </c>
      <c r="J24" s="104">
        <v>750</v>
      </c>
      <c r="K24" s="104">
        <v>750</v>
      </c>
      <c r="L24" s="104">
        <v>750</v>
      </c>
      <c r="M24" s="104">
        <v>750</v>
      </c>
      <c r="N24" s="104">
        <v>750</v>
      </c>
      <c r="O24" s="104">
        <v>750</v>
      </c>
      <c r="P24" s="104">
        <v>750</v>
      </c>
      <c r="Q24" s="104">
        <v>750</v>
      </c>
      <c r="U24" s="104">
        <f>($J$3*J24)+($K$3*K24)+($M$3*M24)+($N$3*N24)+($O$3*O24)+($P$3*P24)+($Q$3*Q24)</f>
        <v>19500</v>
      </c>
    </row>
    <row r="25" spans="1:21" ht="15" customHeight="1" x14ac:dyDescent="0.2">
      <c r="A25" s="72" t="s">
        <v>93</v>
      </c>
      <c r="B25" s="91">
        <f>B22+B23+B24</f>
        <v>225091.89038461534</v>
      </c>
      <c r="C25" s="91">
        <f>C22+C23+C24</f>
        <v>180725.17692307691</v>
      </c>
      <c r="D25" s="91">
        <f>D22+D23+D24</f>
        <v>225091.89038461534</v>
      </c>
      <c r="E25" s="91">
        <f t="shared" ref="E25:G25" si="8">E22+E23+E24</f>
        <v>225091.89038461534</v>
      </c>
      <c r="F25" s="91">
        <f t="shared" si="8"/>
        <v>225091.89038461534</v>
      </c>
      <c r="G25" s="91">
        <f t="shared" si="8"/>
        <v>225091.89038461534</v>
      </c>
      <c r="I25" s="106" t="s">
        <v>135</v>
      </c>
      <c r="J25" s="107">
        <f>SUM(J22:J24)</f>
        <v>18750</v>
      </c>
      <c r="K25" s="107">
        <f>SUM(K22:K24)</f>
        <v>18750</v>
      </c>
      <c r="M25" s="107">
        <f>SUM(M22:M24)</f>
        <v>18750</v>
      </c>
      <c r="N25" s="107">
        <f>SUM(N22:N24)</f>
        <v>18750</v>
      </c>
      <c r="O25" s="107">
        <f t="shared" ref="O25:P25" si="9">SUM(O22:O24)</f>
        <v>18750</v>
      </c>
      <c r="P25" s="107">
        <f t="shared" si="9"/>
        <v>18750</v>
      </c>
      <c r="Q25" s="107">
        <f t="shared" ref="Q25:R25" si="10">SUM(Q22:Q24)</f>
        <v>18750</v>
      </c>
      <c r="R25" s="107">
        <f t="shared" si="10"/>
        <v>0</v>
      </c>
      <c r="S25" s="104"/>
      <c r="U25" s="107">
        <f>SUM(U22:U24)</f>
        <v>487500</v>
      </c>
    </row>
    <row r="26" spans="1:21" ht="15" customHeight="1" x14ac:dyDescent="0.2">
      <c r="A26" s="138" t="s">
        <v>94</v>
      </c>
      <c r="B26" s="145">
        <f>B8</f>
        <v>7</v>
      </c>
      <c r="C26" s="145">
        <f t="shared" ref="C26:G26" si="11">C8</f>
        <v>2</v>
      </c>
      <c r="D26" s="145">
        <f>D8</f>
        <v>2</v>
      </c>
      <c r="E26" s="145">
        <f t="shared" si="11"/>
        <v>4</v>
      </c>
      <c r="F26" s="145">
        <f t="shared" si="11"/>
        <v>5</v>
      </c>
      <c r="G26" s="145">
        <f t="shared" si="11"/>
        <v>1</v>
      </c>
      <c r="I26" s="18" t="s">
        <v>216</v>
      </c>
      <c r="J26" s="104">
        <v>3000</v>
      </c>
      <c r="K26" s="104">
        <v>3000</v>
      </c>
      <c r="L26" s="104">
        <v>3000</v>
      </c>
      <c r="M26" s="104">
        <v>3000</v>
      </c>
      <c r="N26" s="104">
        <v>3000</v>
      </c>
      <c r="O26" s="104">
        <v>3000</v>
      </c>
      <c r="P26" s="104">
        <v>3000</v>
      </c>
      <c r="Q26" s="104">
        <v>3000</v>
      </c>
      <c r="U26" s="104">
        <f>($J$3*J26)+($K$3*K26)+($M$3*M26)+($N$3*N26)+($O$3*O26)+($P$3*P26)+($Q$3*Q26)</f>
        <v>78000</v>
      </c>
    </row>
    <row r="27" spans="1:21" ht="16.5" customHeight="1" x14ac:dyDescent="0.2">
      <c r="A27" s="72" t="s">
        <v>95</v>
      </c>
      <c r="B27" s="91">
        <f t="shared" ref="B27:G27" si="12">B25*B26</f>
        <v>1575643.2326923073</v>
      </c>
      <c r="C27" s="91">
        <f t="shared" si="12"/>
        <v>361450.35384615383</v>
      </c>
      <c r="D27" s="91">
        <f t="shared" si="12"/>
        <v>450183.78076923068</v>
      </c>
      <c r="E27" s="91">
        <f t="shared" si="12"/>
        <v>900367.56153846136</v>
      </c>
      <c r="F27" s="91">
        <f t="shared" si="12"/>
        <v>1125459.4519230768</v>
      </c>
      <c r="G27" s="91">
        <f t="shared" si="12"/>
        <v>225091.89038461534</v>
      </c>
      <c r="I27" s="18" t="s">
        <v>217</v>
      </c>
      <c r="J27" s="104">
        <v>2500</v>
      </c>
      <c r="K27" s="104">
        <v>2500</v>
      </c>
      <c r="L27" s="104">
        <v>2500</v>
      </c>
      <c r="M27" s="104">
        <v>2500</v>
      </c>
      <c r="N27" s="104">
        <v>2500</v>
      </c>
      <c r="O27" s="104">
        <v>2500</v>
      </c>
      <c r="P27" s="104">
        <v>2500</v>
      </c>
      <c r="Q27" s="104">
        <v>2500</v>
      </c>
      <c r="U27" s="104">
        <f>($J$3*J27)+($K$3*K27)+($M$3*M27)+($N$3*N27)+($O$3*O27)+($P$3*P27)+($Q$3*Q27)</f>
        <v>65000</v>
      </c>
    </row>
    <row r="28" spans="1:21" ht="14.25" customHeight="1" x14ac:dyDescent="0.2">
      <c r="A28" s="10"/>
      <c r="B28" s="88"/>
      <c r="C28" s="88"/>
      <c r="D28" s="88"/>
      <c r="E28" s="88"/>
      <c r="F28" s="88"/>
      <c r="G28" s="88"/>
      <c r="I28" s="18" t="s">
        <v>215</v>
      </c>
      <c r="M28" s="104"/>
      <c r="U28" s="104">
        <f>J28*$J$3+M28*$M$3+N28*$N$3+O28*$O$3</f>
        <v>0</v>
      </c>
    </row>
    <row r="29" spans="1:21" ht="15" customHeight="1" x14ac:dyDescent="0.2">
      <c r="A29" s="72" t="s">
        <v>98</v>
      </c>
      <c r="B29" s="136" t="s">
        <v>191</v>
      </c>
      <c r="C29" s="136"/>
      <c r="D29" s="136"/>
      <c r="E29" s="136"/>
      <c r="F29" s="136"/>
      <c r="G29" s="136"/>
      <c r="I29" s="106" t="s">
        <v>135</v>
      </c>
      <c r="J29" s="107">
        <f>SUM(J26:J28)</f>
        <v>5500</v>
      </c>
      <c r="K29" s="107">
        <f>SUM(K26:K28)</f>
        <v>5500</v>
      </c>
      <c r="M29" s="107">
        <f>SUM(M26:M28)</f>
        <v>5500</v>
      </c>
      <c r="N29" s="107">
        <f t="shared" ref="N29:O29" si="13">SUM(N26:N28)</f>
        <v>5500</v>
      </c>
      <c r="O29" s="107">
        <f t="shared" si="13"/>
        <v>5500</v>
      </c>
      <c r="P29" s="107">
        <f t="shared" ref="P29:Q29" si="14">SUM(P26:P28)</f>
        <v>5500</v>
      </c>
      <c r="Q29" s="107">
        <f t="shared" si="14"/>
        <v>5500</v>
      </c>
      <c r="R29" s="107">
        <f t="shared" ref="R29" si="15">SUM(R26:R28)</f>
        <v>0</v>
      </c>
      <c r="S29" s="104"/>
      <c r="U29" s="107">
        <f>SUM(U26:U28)</f>
        <v>143000</v>
      </c>
    </row>
    <row r="30" spans="1:21" ht="15" customHeight="1" x14ac:dyDescent="0.2">
      <c r="A30" s="72" t="s">
        <v>99</v>
      </c>
      <c r="B30" s="137">
        <f>Q3</f>
        <v>5</v>
      </c>
      <c r="C30" s="137"/>
      <c r="D30" s="137"/>
      <c r="E30" s="135"/>
      <c r="F30" s="135"/>
      <c r="G30" s="135"/>
      <c r="M30" s="104"/>
    </row>
    <row r="31" spans="1:21" ht="15" customHeight="1" thickBot="1" x14ac:dyDescent="0.25">
      <c r="A31" s="72" t="s">
        <v>96</v>
      </c>
      <c r="B31" s="135">
        <v>2</v>
      </c>
      <c r="C31" s="135"/>
      <c r="D31" s="135"/>
      <c r="E31" s="135"/>
      <c r="F31" s="135"/>
      <c r="G31" s="135"/>
      <c r="I31" s="111" t="s">
        <v>30</v>
      </c>
      <c r="J31" s="112">
        <f>SUM(J29,J25,J21,J15,J11,J4)</f>
        <v>117100</v>
      </c>
      <c r="K31" s="112">
        <f>SUM(K29,K25,K21,K15,K11,K4)</f>
        <v>117100</v>
      </c>
      <c r="L31" s="113"/>
      <c r="M31" s="112">
        <f>SUM(M29,M25,M21,M15,M11,M4)</f>
        <v>117100</v>
      </c>
      <c r="N31" s="112">
        <f>SUM(N29,N25,N21,N15,N11,N4)</f>
        <v>117100</v>
      </c>
      <c r="O31" s="112">
        <f>SUM(O29,O25,O21,O15,O11,O4)</f>
        <v>117100</v>
      </c>
      <c r="P31" s="112">
        <f>SUM(P29,P25,P21,P15,P11,P4)</f>
        <v>117100</v>
      </c>
      <c r="Q31" s="112">
        <f>SUM(Q29,Q25,Q21,Q15,Q11,Q4)</f>
        <v>117100</v>
      </c>
      <c r="R31" s="112">
        <f t="shared" ref="R31" si="16">R29+R25+R21+R15+R11</f>
        <v>0</v>
      </c>
      <c r="S31" s="112"/>
      <c r="T31" s="114"/>
      <c r="U31" s="112">
        <f>U29+U25+U21+U15+U11</f>
        <v>2784600</v>
      </c>
    </row>
    <row r="32" spans="1:21" ht="15" customHeight="1" thickTop="1" x14ac:dyDescent="0.2">
      <c r="A32" s="72" t="s">
        <v>97</v>
      </c>
      <c r="B32" s="135">
        <v>2</v>
      </c>
      <c r="C32" s="135"/>
      <c r="D32" s="135"/>
      <c r="E32" s="135"/>
      <c r="F32" s="135"/>
      <c r="G32" s="135"/>
    </row>
    <row r="33" spans="1:23" ht="15" customHeight="1" x14ac:dyDescent="0.2">
      <c r="A33" s="138"/>
      <c r="B33" s="33" t="s">
        <v>88</v>
      </c>
      <c r="C33" s="33" t="s">
        <v>29</v>
      </c>
      <c r="D33" s="33" t="s">
        <v>88</v>
      </c>
      <c r="E33" s="33" t="s">
        <v>29</v>
      </c>
      <c r="F33" s="33" t="s">
        <v>88</v>
      </c>
      <c r="G33" s="33" t="s">
        <v>29</v>
      </c>
      <c r="I33" s="108" t="s">
        <v>137</v>
      </c>
    </row>
    <row r="34" spans="1:23" ht="15" customHeight="1" x14ac:dyDescent="0.3">
      <c r="A34" s="138" t="s">
        <v>89</v>
      </c>
      <c r="B34" s="142">
        <f>Q4</f>
        <v>10000</v>
      </c>
      <c r="C34" s="140"/>
      <c r="D34" s="141"/>
      <c r="E34" s="139"/>
      <c r="F34" s="141"/>
      <c r="G34" s="139"/>
      <c r="U34" s="104"/>
    </row>
    <row r="35" spans="1:23" ht="15" customHeight="1" x14ac:dyDescent="0.3">
      <c r="A35" s="138" t="s">
        <v>56</v>
      </c>
      <c r="B35" s="142">
        <f>Q11</f>
        <v>48500</v>
      </c>
      <c r="C35" s="140"/>
      <c r="D35" s="141"/>
      <c r="E35" s="139"/>
      <c r="F35" s="141"/>
      <c r="G35" s="139"/>
      <c r="I35" s="18" t="s">
        <v>138</v>
      </c>
      <c r="J35" s="104">
        <f t="shared" ref="J35:Q35" si="17">$U$35/$U$3</f>
        <v>12884.615384615385</v>
      </c>
      <c r="K35" s="104">
        <f t="shared" si="17"/>
        <v>12884.615384615385</v>
      </c>
      <c r="L35" s="104"/>
      <c r="M35" s="104">
        <f t="shared" si="17"/>
        <v>12884.615384615385</v>
      </c>
      <c r="N35" s="104">
        <f t="shared" si="17"/>
        <v>12884.615384615385</v>
      </c>
      <c r="O35" s="104">
        <f t="shared" si="17"/>
        <v>12884.615384615385</v>
      </c>
      <c r="P35" s="104">
        <f t="shared" si="17"/>
        <v>12884.615384615385</v>
      </c>
      <c r="Q35" s="104">
        <f t="shared" si="17"/>
        <v>12884.615384615385</v>
      </c>
      <c r="R35" s="104"/>
      <c r="U35" s="173">
        <v>335000</v>
      </c>
    </row>
    <row r="36" spans="1:23" ht="15" customHeight="1" x14ac:dyDescent="0.3">
      <c r="A36" s="138" t="s">
        <v>57</v>
      </c>
      <c r="B36" s="142">
        <f>Q15</f>
        <v>11350</v>
      </c>
      <c r="C36" s="140"/>
      <c r="D36" s="141"/>
      <c r="E36" s="139"/>
      <c r="F36" s="141"/>
      <c r="G36" s="139"/>
      <c r="I36" s="18" t="s">
        <v>139</v>
      </c>
      <c r="J36" s="104">
        <f t="shared" ref="J36:Q36" si="18">$U$36/$U$3</f>
        <v>0</v>
      </c>
      <c r="K36" s="104">
        <f t="shared" si="18"/>
        <v>0</v>
      </c>
      <c r="L36" s="104"/>
      <c r="M36" s="104">
        <f t="shared" si="18"/>
        <v>0</v>
      </c>
      <c r="N36" s="104">
        <f t="shared" si="18"/>
        <v>0</v>
      </c>
      <c r="O36" s="104">
        <f t="shared" si="18"/>
        <v>0</v>
      </c>
      <c r="P36" s="104">
        <f t="shared" si="18"/>
        <v>0</v>
      </c>
      <c r="Q36" s="104">
        <f t="shared" si="18"/>
        <v>0</v>
      </c>
      <c r="R36" s="104"/>
      <c r="U36" s="173">
        <v>0</v>
      </c>
    </row>
    <row r="37" spans="1:23" ht="15" customHeight="1" x14ac:dyDescent="0.3">
      <c r="A37" s="138" t="s">
        <v>58</v>
      </c>
      <c r="B37" s="142">
        <f>Q21</f>
        <v>23000</v>
      </c>
      <c r="C37" s="140"/>
      <c r="D37" s="141"/>
      <c r="E37" s="139"/>
      <c r="F37" s="141"/>
      <c r="G37" s="139"/>
      <c r="I37" s="18" t="s">
        <v>140</v>
      </c>
      <c r="J37" s="104">
        <f t="shared" ref="J37:Q37" si="19">$U$37/$U$3</f>
        <v>3415.3846153846152</v>
      </c>
      <c r="K37" s="104">
        <f t="shared" si="19"/>
        <v>3415.3846153846152</v>
      </c>
      <c r="L37" s="104"/>
      <c r="M37" s="104">
        <f t="shared" si="19"/>
        <v>3415.3846153846152</v>
      </c>
      <c r="N37" s="104">
        <f t="shared" si="19"/>
        <v>3415.3846153846152</v>
      </c>
      <c r="O37" s="104">
        <f t="shared" si="19"/>
        <v>3415.3846153846152</v>
      </c>
      <c r="P37" s="104">
        <f t="shared" si="19"/>
        <v>3415.3846153846152</v>
      </c>
      <c r="Q37" s="104">
        <f t="shared" si="19"/>
        <v>3415.3846153846152</v>
      </c>
      <c r="R37" s="104"/>
      <c r="U37" s="173">
        <f>105975-17175</f>
        <v>88800</v>
      </c>
    </row>
    <row r="38" spans="1:23" ht="15" customHeight="1" x14ac:dyDescent="0.3">
      <c r="A38" s="138" t="s">
        <v>59</v>
      </c>
      <c r="B38" s="142">
        <f>Q25</f>
        <v>18750</v>
      </c>
      <c r="C38" s="140"/>
      <c r="D38" s="141"/>
      <c r="E38" s="139"/>
      <c r="F38" s="141"/>
      <c r="G38" s="139"/>
      <c r="I38" s="18" t="s">
        <v>141</v>
      </c>
      <c r="J38" s="104">
        <f t="shared" ref="J38:Q38" si="20">$U$38/$U$3</f>
        <v>4560.7692307692305</v>
      </c>
      <c r="K38" s="104">
        <f t="shared" si="20"/>
        <v>4560.7692307692305</v>
      </c>
      <c r="L38" s="104"/>
      <c r="M38" s="104">
        <f t="shared" si="20"/>
        <v>4560.7692307692305</v>
      </c>
      <c r="N38" s="104">
        <f t="shared" si="20"/>
        <v>4560.7692307692305</v>
      </c>
      <c r="O38" s="104">
        <f t="shared" si="20"/>
        <v>4560.7692307692305</v>
      </c>
      <c r="P38" s="104">
        <f t="shared" si="20"/>
        <v>4560.7692307692305</v>
      </c>
      <c r="Q38" s="104">
        <f t="shared" si="20"/>
        <v>4560.7692307692305</v>
      </c>
      <c r="R38" s="104"/>
      <c r="U38" s="173">
        <v>118580</v>
      </c>
    </row>
    <row r="39" spans="1:23" ht="15" customHeight="1" x14ac:dyDescent="0.3">
      <c r="A39" s="138" t="s">
        <v>60</v>
      </c>
      <c r="B39" s="142">
        <f>Q29</f>
        <v>5500</v>
      </c>
      <c r="C39" s="140"/>
      <c r="D39" s="141"/>
      <c r="E39" s="139"/>
      <c r="F39" s="141"/>
      <c r="G39" s="139"/>
      <c r="I39" s="18" t="s">
        <v>142</v>
      </c>
      <c r="J39" s="104">
        <f t="shared" ref="J39:Q39" si="21">$U$39/$U$3</f>
        <v>1000</v>
      </c>
      <c r="K39" s="104">
        <f t="shared" si="21"/>
        <v>1000</v>
      </c>
      <c r="L39" s="104"/>
      <c r="M39" s="104">
        <f t="shared" si="21"/>
        <v>1000</v>
      </c>
      <c r="N39" s="104">
        <f t="shared" si="21"/>
        <v>1000</v>
      </c>
      <c r="O39" s="104">
        <f t="shared" si="21"/>
        <v>1000</v>
      </c>
      <c r="P39" s="104">
        <f t="shared" si="21"/>
        <v>1000</v>
      </c>
      <c r="Q39" s="104">
        <f t="shared" si="21"/>
        <v>1000</v>
      </c>
      <c r="R39" s="104"/>
      <c r="U39" s="173">
        <v>26000</v>
      </c>
    </row>
    <row r="40" spans="1:23" ht="15" customHeight="1" x14ac:dyDescent="0.3">
      <c r="A40" s="138" t="s">
        <v>61</v>
      </c>
      <c r="B40" s="142">
        <f>Q42</f>
        <v>24206.923076923078</v>
      </c>
      <c r="C40" s="140"/>
      <c r="D40" s="141"/>
      <c r="E40" s="139"/>
      <c r="F40" s="141"/>
      <c r="G40" s="139"/>
      <c r="I40" s="18" t="s">
        <v>143</v>
      </c>
      <c r="J40" s="104">
        <f t="shared" ref="J40:Q40" si="22">$U$40/$U$3</f>
        <v>1000</v>
      </c>
      <c r="K40" s="104">
        <f t="shared" si="22"/>
        <v>1000</v>
      </c>
      <c r="L40" s="104"/>
      <c r="M40" s="104">
        <f t="shared" si="22"/>
        <v>1000</v>
      </c>
      <c r="N40" s="104">
        <f t="shared" si="22"/>
        <v>1000</v>
      </c>
      <c r="O40" s="104">
        <f t="shared" si="22"/>
        <v>1000</v>
      </c>
      <c r="P40" s="104">
        <f t="shared" si="22"/>
        <v>1000</v>
      </c>
      <c r="Q40" s="104">
        <f t="shared" si="22"/>
        <v>1000</v>
      </c>
      <c r="R40" s="104"/>
      <c r="U40" s="173">
        <v>26000</v>
      </c>
    </row>
    <row r="41" spans="1:23" ht="15" customHeight="1" x14ac:dyDescent="0.3">
      <c r="A41" s="138" t="s">
        <v>62</v>
      </c>
      <c r="B41" s="142">
        <f>Q52</f>
        <v>13079.615384615385</v>
      </c>
      <c r="C41" s="140"/>
      <c r="D41" s="141"/>
      <c r="E41" s="139"/>
      <c r="F41" s="141"/>
      <c r="G41" s="139"/>
      <c r="I41" s="18" t="s">
        <v>144</v>
      </c>
      <c r="J41" s="104">
        <f t="shared" ref="J41:Q41" si="23">$U$41/$U$3</f>
        <v>1346.1538461538462</v>
      </c>
      <c r="K41" s="104">
        <f t="shared" si="23"/>
        <v>1346.1538461538462</v>
      </c>
      <c r="L41" s="104"/>
      <c r="M41" s="104">
        <f t="shared" si="23"/>
        <v>1346.1538461538462</v>
      </c>
      <c r="N41" s="104">
        <f t="shared" si="23"/>
        <v>1346.1538461538462</v>
      </c>
      <c r="O41" s="104">
        <f t="shared" si="23"/>
        <v>1346.1538461538462</v>
      </c>
      <c r="P41" s="104">
        <f t="shared" si="23"/>
        <v>1346.1538461538462</v>
      </c>
      <c r="Q41" s="104">
        <f t="shared" si="23"/>
        <v>1346.1538461538462</v>
      </c>
      <c r="R41" s="104"/>
      <c r="U41" s="173">
        <v>35000</v>
      </c>
    </row>
    <row r="42" spans="1:23" ht="15" customHeight="1" x14ac:dyDescent="0.3">
      <c r="A42" s="138" t="s">
        <v>63</v>
      </c>
      <c r="B42" s="142">
        <f>J73</f>
        <v>9442.6923076923085</v>
      </c>
      <c r="C42" s="140"/>
      <c r="D42" s="141"/>
      <c r="E42" s="139"/>
      <c r="F42" s="141"/>
      <c r="G42" s="139"/>
      <c r="J42" s="107">
        <f>SUM(J35:J41)</f>
        <v>24206.923076923078</v>
      </c>
      <c r="K42" s="107">
        <f>SUM(K35:K41)</f>
        <v>24206.923076923078</v>
      </c>
      <c r="M42" s="107">
        <f t="shared" ref="M42:R42" si="24">SUM(M35:M41)</f>
        <v>24206.923076923078</v>
      </c>
      <c r="N42" s="107">
        <f t="shared" si="24"/>
        <v>24206.923076923078</v>
      </c>
      <c r="O42" s="107">
        <f t="shared" si="24"/>
        <v>24206.923076923078</v>
      </c>
      <c r="P42" s="107">
        <f t="shared" si="24"/>
        <v>24206.923076923078</v>
      </c>
      <c r="Q42" s="107">
        <f t="shared" si="24"/>
        <v>24206.923076923078</v>
      </c>
      <c r="R42" s="107">
        <f t="shared" si="24"/>
        <v>0</v>
      </c>
      <c r="S42" s="104"/>
      <c r="U42" s="107">
        <f>SUM(U35:U41)</f>
        <v>629380</v>
      </c>
      <c r="W42" s="104">
        <f>U42</f>
        <v>629380</v>
      </c>
    </row>
    <row r="43" spans="1:23" ht="15" customHeight="1" x14ac:dyDescent="0.3">
      <c r="A43" s="138" t="s">
        <v>64</v>
      </c>
      <c r="B43" s="142">
        <f>J58</f>
        <v>34489.615384615383</v>
      </c>
      <c r="C43" s="140"/>
      <c r="D43" s="141"/>
      <c r="E43" s="139"/>
      <c r="F43" s="141"/>
      <c r="G43" s="139"/>
      <c r="I43" s="108" t="s">
        <v>145</v>
      </c>
      <c r="U43" s="104"/>
    </row>
    <row r="44" spans="1:23" ht="15" customHeight="1" x14ac:dyDescent="0.2">
      <c r="A44" s="138" t="s">
        <v>90</v>
      </c>
      <c r="B44" s="139">
        <f>SUM(B34:B43)</f>
        <v>198318.84615384613</v>
      </c>
      <c r="C44" s="139"/>
      <c r="D44" s="139"/>
      <c r="E44" s="139"/>
      <c r="F44" s="139"/>
      <c r="G44" s="139"/>
      <c r="U44" s="104"/>
    </row>
    <row r="45" spans="1:23" ht="15" customHeight="1" x14ac:dyDescent="0.2">
      <c r="A45" s="138" t="s">
        <v>91</v>
      </c>
      <c r="B45" s="142">
        <f>Q78</f>
        <v>0</v>
      </c>
      <c r="C45" s="143"/>
      <c r="D45" s="141"/>
      <c r="E45" s="139"/>
      <c r="F45" s="141"/>
      <c r="G45" s="139"/>
      <c r="I45" s="18" t="s">
        <v>138</v>
      </c>
      <c r="J45" s="104">
        <f t="shared" ref="J45:Q45" si="25">$U$45/$U$3</f>
        <v>0</v>
      </c>
      <c r="K45" s="104">
        <f t="shared" si="25"/>
        <v>0</v>
      </c>
      <c r="L45" s="104"/>
      <c r="M45" s="104">
        <f t="shared" si="25"/>
        <v>0</v>
      </c>
      <c r="N45" s="104">
        <f t="shared" si="25"/>
        <v>0</v>
      </c>
      <c r="O45" s="104">
        <f t="shared" si="25"/>
        <v>0</v>
      </c>
      <c r="P45" s="104">
        <f t="shared" si="25"/>
        <v>0</v>
      </c>
      <c r="Q45" s="104">
        <f t="shared" si="25"/>
        <v>0</v>
      </c>
      <c r="R45" s="104"/>
      <c r="U45" s="173">
        <v>0</v>
      </c>
      <c r="W45" s="104"/>
    </row>
    <row r="46" spans="1:23" ht="15" customHeight="1" x14ac:dyDescent="0.2">
      <c r="A46" s="138" t="s">
        <v>92</v>
      </c>
      <c r="B46" s="144">
        <f>B44*13.5%</f>
        <v>26773.044230769228</v>
      </c>
      <c r="C46" s="144"/>
      <c r="D46" s="144"/>
      <c r="E46" s="144"/>
      <c r="F46" s="144"/>
      <c r="G46" s="144"/>
      <c r="I46" s="18" t="s">
        <v>140</v>
      </c>
      <c r="J46" s="104">
        <f t="shared" ref="J46:Q46" si="26">$U$46/$U$3</f>
        <v>0</v>
      </c>
      <c r="K46" s="104">
        <f t="shared" si="26"/>
        <v>0</v>
      </c>
      <c r="L46" s="104"/>
      <c r="M46" s="104">
        <f t="shared" si="26"/>
        <v>0</v>
      </c>
      <c r="N46" s="104">
        <f t="shared" si="26"/>
        <v>0</v>
      </c>
      <c r="O46" s="104">
        <f t="shared" si="26"/>
        <v>0</v>
      </c>
      <c r="P46" s="104">
        <f t="shared" si="26"/>
        <v>0</v>
      </c>
      <c r="Q46" s="104">
        <f t="shared" si="26"/>
        <v>0</v>
      </c>
      <c r="R46" s="104"/>
      <c r="U46" s="173">
        <v>0</v>
      </c>
    </row>
    <row r="47" spans="1:23" ht="15" customHeight="1" x14ac:dyDescent="0.2">
      <c r="A47" s="72" t="s">
        <v>93</v>
      </c>
      <c r="B47" s="91">
        <f>B44+B45+B46</f>
        <v>225091.89038461534</v>
      </c>
      <c r="C47" s="91"/>
      <c r="D47" s="91"/>
      <c r="E47" s="91"/>
      <c r="F47" s="91"/>
      <c r="G47" s="91"/>
      <c r="I47" s="18" t="s">
        <v>141</v>
      </c>
      <c r="J47" s="104">
        <f t="shared" ref="J47:Q47" si="27">$U$47/$U$3</f>
        <v>4778.8461538461543</v>
      </c>
      <c r="K47" s="104">
        <f t="shared" si="27"/>
        <v>4778.8461538461543</v>
      </c>
      <c r="L47" s="104"/>
      <c r="M47" s="104">
        <f t="shared" si="27"/>
        <v>4778.8461538461543</v>
      </c>
      <c r="N47" s="104">
        <f t="shared" si="27"/>
        <v>4778.8461538461543</v>
      </c>
      <c r="O47" s="104">
        <f t="shared" si="27"/>
        <v>4778.8461538461543</v>
      </c>
      <c r="P47" s="104">
        <f t="shared" si="27"/>
        <v>4778.8461538461543</v>
      </c>
      <c r="Q47" s="104">
        <f t="shared" si="27"/>
        <v>4778.8461538461543</v>
      </c>
      <c r="R47" s="104"/>
      <c r="U47" s="173">
        <v>124250</v>
      </c>
    </row>
    <row r="48" spans="1:23" ht="15" customHeight="1" x14ac:dyDescent="0.2">
      <c r="A48" s="138" t="s">
        <v>94</v>
      </c>
      <c r="B48" s="145">
        <f>B30</f>
        <v>5</v>
      </c>
      <c r="C48" s="145"/>
      <c r="D48" s="145"/>
      <c r="E48" s="145"/>
      <c r="F48" s="145"/>
      <c r="G48" s="145"/>
      <c r="I48" s="18" t="s">
        <v>142</v>
      </c>
      <c r="J48" s="104">
        <f t="shared" ref="J48:Q48" si="28">$U$48/$U$3</f>
        <v>2935.3846153846152</v>
      </c>
      <c r="K48" s="104">
        <f t="shared" si="28"/>
        <v>2935.3846153846152</v>
      </c>
      <c r="L48" s="104"/>
      <c r="M48" s="104">
        <f t="shared" si="28"/>
        <v>2935.3846153846152</v>
      </c>
      <c r="N48" s="104">
        <f t="shared" si="28"/>
        <v>2935.3846153846152</v>
      </c>
      <c r="O48" s="104">
        <f t="shared" si="28"/>
        <v>2935.3846153846152</v>
      </c>
      <c r="P48" s="104">
        <f t="shared" si="28"/>
        <v>2935.3846153846152</v>
      </c>
      <c r="Q48" s="104">
        <f t="shared" si="28"/>
        <v>2935.3846153846152</v>
      </c>
      <c r="R48" s="104"/>
      <c r="U48" s="173">
        <v>76320</v>
      </c>
    </row>
    <row r="49" spans="1:24" ht="15" customHeight="1" x14ac:dyDescent="0.2">
      <c r="A49" s="72" t="s">
        <v>95</v>
      </c>
      <c r="B49" s="91">
        <f>B47*B48</f>
        <v>1125459.4519230768</v>
      </c>
      <c r="C49" s="91"/>
      <c r="D49" s="91"/>
      <c r="E49" s="91"/>
      <c r="F49" s="91"/>
      <c r="G49" s="91"/>
      <c r="I49" s="18" t="s">
        <v>143</v>
      </c>
      <c r="J49" s="104">
        <f t="shared" ref="J49:Q49" si="29">$U$49/$U$3</f>
        <v>2923.0769230769229</v>
      </c>
      <c r="K49" s="104">
        <f t="shared" si="29"/>
        <v>2923.0769230769229</v>
      </c>
      <c r="L49" s="104"/>
      <c r="M49" s="104">
        <f t="shared" si="29"/>
        <v>2923.0769230769229</v>
      </c>
      <c r="N49" s="104">
        <f t="shared" si="29"/>
        <v>2923.0769230769229</v>
      </c>
      <c r="O49" s="104">
        <f t="shared" si="29"/>
        <v>2923.0769230769229</v>
      </c>
      <c r="P49" s="104">
        <f t="shared" si="29"/>
        <v>2923.0769230769229</v>
      </c>
      <c r="Q49" s="104">
        <f t="shared" si="29"/>
        <v>2923.0769230769229</v>
      </c>
      <c r="R49" s="104"/>
      <c r="U49" s="173">
        <v>76000</v>
      </c>
    </row>
    <row r="50" spans="1:24" ht="15.6" customHeight="1" x14ac:dyDescent="0.2">
      <c r="I50" s="18" t="s">
        <v>148</v>
      </c>
      <c r="J50" s="104">
        <f t="shared" ref="J50:Q50" si="30">$U$50/$U$3</f>
        <v>557.69230769230774</v>
      </c>
      <c r="K50" s="104">
        <f t="shared" si="30"/>
        <v>557.69230769230774</v>
      </c>
      <c r="L50" s="104"/>
      <c r="M50" s="104">
        <f t="shared" si="30"/>
        <v>557.69230769230774</v>
      </c>
      <c r="N50" s="104">
        <f t="shared" si="30"/>
        <v>557.69230769230774</v>
      </c>
      <c r="O50" s="104">
        <f t="shared" si="30"/>
        <v>557.69230769230774</v>
      </c>
      <c r="P50" s="104">
        <f t="shared" si="30"/>
        <v>557.69230769230774</v>
      </c>
      <c r="Q50" s="104">
        <f t="shared" si="30"/>
        <v>557.69230769230774</v>
      </c>
      <c r="R50" s="104"/>
      <c r="U50" s="173">
        <v>14500</v>
      </c>
    </row>
    <row r="51" spans="1:24" ht="15.6" customHeight="1" x14ac:dyDescent="0.2">
      <c r="I51" s="18" t="s">
        <v>144</v>
      </c>
      <c r="J51" s="104">
        <f t="shared" ref="J51:Q51" si="31">$U$51/$U$3</f>
        <v>1884.6153846153845</v>
      </c>
      <c r="K51" s="104">
        <f t="shared" si="31"/>
        <v>1884.6153846153845</v>
      </c>
      <c r="L51" s="104"/>
      <c r="M51" s="104">
        <f t="shared" si="31"/>
        <v>1884.6153846153845</v>
      </c>
      <c r="N51" s="104">
        <f t="shared" si="31"/>
        <v>1884.6153846153845</v>
      </c>
      <c r="O51" s="104">
        <f t="shared" si="31"/>
        <v>1884.6153846153845</v>
      </c>
      <c r="P51" s="104">
        <f t="shared" si="31"/>
        <v>1884.6153846153845</v>
      </c>
      <c r="Q51" s="104">
        <f t="shared" si="31"/>
        <v>1884.6153846153845</v>
      </c>
      <c r="R51" s="104"/>
      <c r="U51" s="173">
        <v>49000</v>
      </c>
    </row>
    <row r="52" spans="1:24" ht="15.6" customHeight="1" x14ac:dyDescent="0.2">
      <c r="J52" s="107">
        <f>SUM(J45:J51)</f>
        <v>13079.615384615385</v>
      </c>
      <c r="K52" s="107">
        <f>SUM(K45:K51)</f>
        <v>13079.615384615385</v>
      </c>
      <c r="M52" s="107">
        <f t="shared" ref="M52:R52" si="32">SUM(M45:M51)</f>
        <v>13079.615384615385</v>
      </c>
      <c r="N52" s="107">
        <f t="shared" si="32"/>
        <v>13079.615384615385</v>
      </c>
      <c r="O52" s="107">
        <f t="shared" si="32"/>
        <v>13079.615384615385</v>
      </c>
      <c r="P52" s="107">
        <f t="shared" si="32"/>
        <v>13079.615384615385</v>
      </c>
      <c r="Q52" s="107">
        <f t="shared" si="32"/>
        <v>13079.615384615385</v>
      </c>
      <c r="R52" s="107">
        <f t="shared" si="32"/>
        <v>0</v>
      </c>
      <c r="S52" s="104"/>
      <c r="U52" s="107">
        <f>SUM(U45:U51)</f>
        <v>340070</v>
      </c>
      <c r="W52" s="104">
        <f>U52</f>
        <v>340070</v>
      </c>
    </row>
    <row r="53" spans="1:24" ht="15.6" customHeight="1" x14ac:dyDescent="0.2">
      <c r="U53" s="104"/>
    </row>
    <row r="54" spans="1:24" ht="15.6" customHeight="1" thickBot="1" x14ac:dyDescent="0.25">
      <c r="A54" s="117"/>
      <c r="I54" s="111" t="s">
        <v>30</v>
      </c>
      <c r="J54" s="112">
        <f>J52+J48+J44+J38+J34+J27</f>
        <v>23075.76923076923</v>
      </c>
      <c r="K54" s="112">
        <f>K52+K48+K44+K38+K34+K27</f>
        <v>23075.76923076923</v>
      </c>
      <c r="L54" s="113"/>
      <c r="M54" s="112">
        <f t="shared" ref="M54:R54" si="33">M52+M48+M44+M38+M34+M27</f>
        <v>23075.76923076923</v>
      </c>
      <c r="N54" s="112">
        <f t="shared" si="33"/>
        <v>23075.76923076923</v>
      </c>
      <c r="O54" s="112">
        <f t="shared" si="33"/>
        <v>23075.76923076923</v>
      </c>
      <c r="P54" s="112">
        <f t="shared" si="33"/>
        <v>23075.76923076923</v>
      </c>
      <c r="Q54" s="112">
        <f t="shared" si="33"/>
        <v>23075.76923076923</v>
      </c>
      <c r="R54" s="112">
        <f t="shared" si="33"/>
        <v>0</v>
      </c>
      <c r="S54" s="112"/>
      <c r="T54" s="114"/>
      <c r="U54" s="112">
        <f>U52+U42</f>
        <v>969450</v>
      </c>
    </row>
    <row r="55" spans="1:24" ht="15.6" customHeight="1" thickTop="1" x14ac:dyDescent="0.2">
      <c r="U55" s="104"/>
    </row>
    <row r="56" spans="1:24" ht="15.6" customHeight="1" x14ac:dyDescent="0.2">
      <c r="I56" s="18" t="s">
        <v>146</v>
      </c>
      <c r="J56" s="104">
        <f t="shared" ref="J56:Q56" si="34">$U$56/$U$3</f>
        <v>32626.153846153848</v>
      </c>
      <c r="K56" s="104">
        <f t="shared" si="34"/>
        <v>32626.153846153848</v>
      </c>
      <c r="L56" s="104"/>
      <c r="M56" s="104">
        <f t="shared" si="34"/>
        <v>32626.153846153848</v>
      </c>
      <c r="N56" s="104">
        <f t="shared" si="34"/>
        <v>32626.153846153848</v>
      </c>
      <c r="O56" s="104">
        <f t="shared" si="34"/>
        <v>32626.153846153848</v>
      </c>
      <c r="P56" s="104">
        <f t="shared" si="34"/>
        <v>32626.153846153848</v>
      </c>
      <c r="Q56" s="104">
        <f t="shared" si="34"/>
        <v>32626.153846153848</v>
      </c>
      <c r="R56" s="104"/>
      <c r="S56" s="104"/>
      <c r="U56" s="173">
        <v>848280</v>
      </c>
      <c r="W56" s="104">
        <f>U56/51</f>
        <v>16632.941176470587</v>
      </c>
    </row>
    <row r="57" spans="1:24" ht="15" customHeight="1" x14ac:dyDescent="0.2">
      <c r="A57" s="287" t="s">
        <v>87</v>
      </c>
      <c r="B57" s="288"/>
      <c r="C57" s="288"/>
      <c r="D57" s="288"/>
      <c r="E57" s="288"/>
      <c r="F57" s="288"/>
      <c r="G57" s="289"/>
      <c r="I57" s="18" t="s">
        <v>218</v>
      </c>
      <c r="J57" s="104">
        <f>$U$57/$U$3</f>
        <v>1863.4615384615386</v>
      </c>
      <c r="K57" s="104">
        <f t="shared" ref="K57:Q57" si="35">$U$57/$U$3</f>
        <v>1863.4615384615386</v>
      </c>
      <c r="L57" s="104"/>
      <c r="M57" s="104">
        <f t="shared" si="35"/>
        <v>1863.4615384615386</v>
      </c>
      <c r="N57" s="104">
        <f t="shared" si="35"/>
        <v>1863.4615384615386</v>
      </c>
      <c r="O57" s="104">
        <f t="shared" si="35"/>
        <v>1863.4615384615386</v>
      </c>
      <c r="P57" s="104">
        <f t="shared" si="35"/>
        <v>1863.4615384615386</v>
      </c>
      <c r="Q57" s="104">
        <f t="shared" si="35"/>
        <v>1863.4615384615386</v>
      </c>
      <c r="R57" s="104"/>
      <c r="U57" s="173">
        <v>48450</v>
      </c>
    </row>
    <row r="58" spans="1:24" ht="15" customHeight="1" thickBot="1" x14ac:dyDescent="0.25">
      <c r="A58" s="249"/>
      <c r="B58" s="13" t="s">
        <v>98</v>
      </c>
      <c r="C58" s="75"/>
      <c r="D58" s="13" t="s">
        <v>98</v>
      </c>
      <c r="E58" s="75"/>
      <c r="F58" s="13" t="s">
        <v>98</v>
      </c>
      <c r="G58" s="75"/>
      <c r="I58" s="111" t="s">
        <v>30</v>
      </c>
      <c r="J58" s="112">
        <f>SUM(J56:J57)</f>
        <v>34489.615384615383</v>
      </c>
      <c r="K58" s="112">
        <f>SUM(K56:K57)</f>
        <v>34489.615384615383</v>
      </c>
      <c r="L58" s="113"/>
      <c r="M58" s="112">
        <f t="shared" ref="M58:R58" si="36">SUM(M56:M57)</f>
        <v>34489.615384615383</v>
      </c>
      <c r="N58" s="112">
        <f t="shared" si="36"/>
        <v>34489.615384615383</v>
      </c>
      <c r="O58" s="112">
        <f t="shared" si="36"/>
        <v>34489.615384615383</v>
      </c>
      <c r="P58" s="112">
        <f t="shared" si="36"/>
        <v>34489.615384615383</v>
      </c>
      <c r="Q58" s="112">
        <f t="shared" si="36"/>
        <v>34489.615384615383</v>
      </c>
      <c r="R58" s="112">
        <f t="shared" si="36"/>
        <v>0</v>
      </c>
      <c r="S58" s="112"/>
      <c r="T58" s="114"/>
      <c r="U58" s="112">
        <f>SUM(U56:U57)</f>
        <v>896730</v>
      </c>
      <c r="W58" s="110"/>
      <c r="X58" s="104"/>
    </row>
    <row r="59" spans="1:24" ht="15" customHeight="1" thickTop="1" x14ac:dyDescent="0.2">
      <c r="A59" s="247"/>
      <c r="B59" s="13" t="s">
        <v>99</v>
      </c>
      <c r="C59" s="75"/>
      <c r="D59" s="13" t="s">
        <v>99</v>
      </c>
      <c r="E59" s="75"/>
      <c r="F59" s="13" t="s">
        <v>99</v>
      </c>
      <c r="G59" s="75"/>
      <c r="M59" s="104"/>
      <c r="N59" s="104"/>
      <c r="O59" s="104"/>
      <c r="P59" s="104"/>
      <c r="Q59" s="104"/>
      <c r="R59" s="104"/>
      <c r="S59" s="104"/>
      <c r="U59" s="104"/>
    </row>
    <row r="60" spans="1:24" ht="15" customHeight="1" x14ac:dyDescent="0.2">
      <c r="A60" s="247"/>
      <c r="B60" s="13" t="s">
        <v>96</v>
      </c>
      <c r="C60" s="75"/>
      <c r="D60" s="13" t="s">
        <v>96</v>
      </c>
      <c r="E60" s="75"/>
      <c r="F60" s="13" t="s">
        <v>96</v>
      </c>
      <c r="G60" s="75"/>
      <c r="U60" s="104"/>
    </row>
    <row r="61" spans="1:24" ht="15" customHeight="1" x14ac:dyDescent="0.2">
      <c r="A61" s="247"/>
      <c r="B61" s="71" t="s">
        <v>97</v>
      </c>
      <c r="C61" s="76"/>
      <c r="D61" s="71" t="s">
        <v>97</v>
      </c>
      <c r="E61" s="76"/>
      <c r="F61" s="71" t="s">
        <v>97</v>
      </c>
      <c r="G61" s="76"/>
      <c r="I61" s="108" t="s">
        <v>147</v>
      </c>
      <c r="U61" s="104"/>
    </row>
    <row r="62" spans="1:24" ht="15" customHeight="1" x14ac:dyDescent="0.2">
      <c r="A62" s="45"/>
      <c r="B62" s="32" t="s">
        <v>88</v>
      </c>
      <c r="C62" s="33" t="s">
        <v>29</v>
      </c>
      <c r="D62" s="32" t="s">
        <v>88</v>
      </c>
      <c r="E62" s="33" t="s">
        <v>29</v>
      </c>
      <c r="F62" s="44" t="s">
        <v>88</v>
      </c>
      <c r="G62" s="8" t="s">
        <v>29</v>
      </c>
      <c r="U62" s="104"/>
    </row>
    <row r="63" spans="1:24" ht="15" customHeight="1" x14ac:dyDescent="0.3">
      <c r="A63" s="14" t="s">
        <v>89</v>
      </c>
      <c r="B63" s="34"/>
      <c r="C63" s="77"/>
      <c r="D63" s="34"/>
      <c r="E63" s="78"/>
      <c r="F63" s="34"/>
      <c r="G63" s="79"/>
      <c r="I63" s="18" t="s">
        <v>156</v>
      </c>
      <c r="J63" s="104">
        <f>$U$63/$U$3</f>
        <v>4946.5384615384619</v>
      </c>
      <c r="K63" s="104">
        <f t="shared" ref="K63:R63" si="37">$U$63/$U$3</f>
        <v>4946.5384615384619</v>
      </c>
      <c r="L63" s="104">
        <f t="shared" si="37"/>
        <v>4946.5384615384619</v>
      </c>
      <c r="M63" s="104">
        <f t="shared" si="37"/>
        <v>4946.5384615384619</v>
      </c>
      <c r="N63" s="104">
        <f t="shared" si="37"/>
        <v>4946.5384615384619</v>
      </c>
      <c r="O63" s="104">
        <f t="shared" si="37"/>
        <v>4946.5384615384619</v>
      </c>
      <c r="P63" s="104">
        <f t="shared" si="37"/>
        <v>4946.5384615384619</v>
      </c>
      <c r="Q63" s="104">
        <f t="shared" si="37"/>
        <v>4946.5384615384619</v>
      </c>
      <c r="R63" s="104">
        <f t="shared" si="37"/>
        <v>4946.5384615384619</v>
      </c>
      <c r="U63" s="173">
        <v>128610</v>
      </c>
      <c r="W63" s="104">
        <f>U63</f>
        <v>128610</v>
      </c>
    </row>
    <row r="64" spans="1:24" ht="15" customHeight="1" x14ac:dyDescent="0.3">
      <c r="A64" s="12" t="s">
        <v>56</v>
      </c>
      <c r="B64" s="35"/>
      <c r="C64" s="80"/>
      <c r="D64" s="35"/>
      <c r="E64" s="81"/>
      <c r="F64" s="35"/>
      <c r="G64" s="82"/>
      <c r="I64" s="18" t="str">
        <f>'[1]Drainage &amp; Services'!$A$269</f>
        <v xml:space="preserve">EV Charger </v>
      </c>
      <c r="J64" s="104">
        <f>$U$64/$U$3</f>
        <v>1653.8461538461538</v>
      </c>
      <c r="K64" s="104">
        <f t="shared" ref="K64:R64" si="38">$U$64/$U$3</f>
        <v>1653.8461538461538</v>
      </c>
      <c r="L64" s="104">
        <f t="shared" si="38"/>
        <v>1653.8461538461538</v>
      </c>
      <c r="M64" s="104">
        <f t="shared" si="38"/>
        <v>1653.8461538461538</v>
      </c>
      <c r="N64" s="104">
        <f t="shared" si="38"/>
        <v>1653.8461538461538</v>
      </c>
      <c r="O64" s="104">
        <f t="shared" si="38"/>
        <v>1653.8461538461538</v>
      </c>
      <c r="P64" s="104">
        <f t="shared" si="38"/>
        <v>1653.8461538461538</v>
      </c>
      <c r="Q64" s="104">
        <f t="shared" si="38"/>
        <v>1653.8461538461538</v>
      </c>
      <c r="R64" s="104">
        <f t="shared" si="38"/>
        <v>1653.8461538461538</v>
      </c>
      <c r="U64" s="173">
        <v>43000</v>
      </c>
      <c r="W64" s="104">
        <f t="shared" ref="W64:W66" si="39">U64</f>
        <v>43000</v>
      </c>
    </row>
    <row r="65" spans="1:25" ht="15" customHeight="1" x14ac:dyDescent="0.3">
      <c r="A65" s="12" t="s">
        <v>57</v>
      </c>
      <c r="B65" s="35"/>
      <c r="C65" s="80"/>
      <c r="D65" s="35"/>
      <c r="E65" s="81"/>
      <c r="F65" s="35"/>
      <c r="G65" s="82"/>
      <c r="I65" s="18" t="s">
        <v>158</v>
      </c>
      <c r="J65" s="104">
        <f>$U$65/$U$3</f>
        <v>2842.3076923076924</v>
      </c>
      <c r="K65" s="104">
        <f t="shared" ref="K65:R65" si="40">$U$65/$U$3</f>
        <v>2842.3076923076924</v>
      </c>
      <c r="L65" s="104">
        <f t="shared" si="40"/>
        <v>2842.3076923076924</v>
      </c>
      <c r="M65" s="104">
        <f t="shared" si="40"/>
        <v>2842.3076923076924</v>
      </c>
      <c r="N65" s="104">
        <f t="shared" si="40"/>
        <v>2842.3076923076924</v>
      </c>
      <c r="O65" s="104">
        <f t="shared" si="40"/>
        <v>2842.3076923076924</v>
      </c>
      <c r="P65" s="104">
        <f t="shared" si="40"/>
        <v>2842.3076923076924</v>
      </c>
      <c r="Q65" s="104">
        <f t="shared" si="40"/>
        <v>2842.3076923076924</v>
      </c>
      <c r="R65" s="104">
        <f t="shared" si="40"/>
        <v>2842.3076923076924</v>
      </c>
      <c r="U65" s="173">
        <v>73900</v>
      </c>
      <c r="W65" s="104">
        <f t="shared" si="39"/>
        <v>73900</v>
      </c>
    </row>
    <row r="66" spans="1:25" ht="15" customHeight="1" x14ac:dyDescent="0.3">
      <c r="A66" s="12" t="s">
        <v>58</v>
      </c>
      <c r="B66" s="35"/>
      <c r="C66" s="80"/>
      <c r="D66" s="35"/>
      <c r="E66" s="81"/>
      <c r="F66" s="35"/>
      <c r="G66" s="82"/>
      <c r="I66" s="18" t="s">
        <v>226</v>
      </c>
      <c r="J66" s="104">
        <f>$U$66/$U$3</f>
        <v>0</v>
      </c>
      <c r="K66" s="104">
        <f t="shared" ref="K66:R66" si="41">$U$66/$U$3</f>
        <v>0</v>
      </c>
      <c r="L66" s="104">
        <f t="shared" si="41"/>
        <v>0</v>
      </c>
      <c r="M66" s="104">
        <f t="shared" si="41"/>
        <v>0</v>
      </c>
      <c r="N66" s="104">
        <f t="shared" si="41"/>
        <v>0</v>
      </c>
      <c r="O66" s="104">
        <f t="shared" si="41"/>
        <v>0</v>
      </c>
      <c r="P66" s="104">
        <f t="shared" si="41"/>
        <v>0</v>
      </c>
      <c r="Q66" s="104">
        <f t="shared" si="41"/>
        <v>0</v>
      </c>
      <c r="R66" s="104">
        <f t="shared" si="41"/>
        <v>0</v>
      </c>
      <c r="U66" s="173"/>
      <c r="W66" s="104">
        <f t="shared" si="39"/>
        <v>0</v>
      </c>
    </row>
    <row r="67" spans="1:25" ht="15" customHeight="1" x14ac:dyDescent="0.3">
      <c r="A67" s="12" t="s">
        <v>59</v>
      </c>
      <c r="B67" s="35"/>
      <c r="C67" s="80"/>
      <c r="D67" s="35"/>
      <c r="E67" s="81"/>
      <c r="F67" s="35"/>
      <c r="G67" s="82"/>
      <c r="I67" s="18" t="s">
        <v>159</v>
      </c>
      <c r="J67" s="104">
        <f>$U$67/$U$3</f>
        <v>0</v>
      </c>
      <c r="K67" s="104">
        <f t="shared" ref="K67:R67" si="42">$U$67/$U$3</f>
        <v>0</v>
      </c>
      <c r="L67" s="104">
        <f t="shared" si="42"/>
        <v>0</v>
      </c>
      <c r="M67" s="104">
        <f t="shared" si="42"/>
        <v>0</v>
      </c>
      <c r="N67" s="104">
        <f t="shared" si="42"/>
        <v>0</v>
      </c>
      <c r="O67" s="104">
        <f t="shared" si="42"/>
        <v>0</v>
      </c>
      <c r="P67" s="104">
        <f t="shared" si="42"/>
        <v>0</v>
      </c>
      <c r="Q67" s="104">
        <f t="shared" si="42"/>
        <v>0</v>
      </c>
      <c r="R67" s="104">
        <f t="shared" si="42"/>
        <v>0</v>
      </c>
      <c r="U67" s="173"/>
    </row>
    <row r="68" spans="1:25" ht="15" customHeight="1" x14ac:dyDescent="0.3">
      <c r="A68" s="12" t="s">
        <v>60</v>
      </c>
      <c r="B68" s="35"/>
      <c r="C68" s="80"/>
      <c r="D68" s="35"/>
      <c r="E68" s="81"/>
      <c r="F68" s="35"/>
      <c r="G68" s="82"/>
      <c r="L68" s="104"/>
      <c r="M68" s="104"/>
      <c r="N68" s="104"/>
      <c r="O68" s="104"/>
      <c r="P68" s="104"/>
      <c r="Q68" s="104"/>
      <c r="R68" s="104"/>
      <c r="U68" s="104"/>
      <c r="W68" s="104">
        <f>SUM(W42:W66)</f>
        <v>1231592.9411764706</v>
      </c>
      <c r="X68" s="104"/>
    </row>
    <row r="69" spans="1:25" ht="15" customHeight="1" x14ac:dyDescent="0.3">
      <c r="A69" s="12" t="s">
        <v>61</v>
      </c>
      <c r="B69" s="35"/>
      <c r="C69" s="80"/>
      <c r="D69" s="35"/>
      <c r="E69" s="81"/>
      <c r="F69" s="35"/>
      <c r="G69" s="82"/>
      <c r="L69" s="104"/>
      <c r="M69" s="104"/>
      <c r="N69" s="104"/>
      <c r="O69" s="104"/>
      <c r="P69" s="104"/>
      <c r="Q69" s="104"/>
      <c r="R69" s="104"/>
      <c r="U69" s="104"/>
    </row>
    <row r="70" spans="1:25" ht="15" customHeight="1" x14ac:dyDescent="0.3">
      <c r="A70" s="12" t="s">
        <v>62</v>
      </c>
      <c r="B70" s="35"/>
      <c r="C70" s="80"/>
      <c r="D70" s="35"/>
      <c r="E70" s="81"/>
      <c r="F70" s="35"/>
      <c r="G70" s="82"/>
      <c r="L70" s="104"/>
      <c r="M70" s="104"/>
      <c r="N70" s="104"/>
      <c r="O70" s="104"/>
      <c r="P70" s="104"/>
      <c r="Q70" s="104"/>
      <c r="R70" s="104"/>
      <c r="U70" s="104"/>
    </row>
    <row r="71" spans="1:25" ht="15" customHeight="1" x14ac:dyDescent="0.3">
      <c r="A71" s="12" t="s">
        <v>63</v>
      </c>
      <c r="B71" s="35"/>
      <c r="C71" s="80"/>
      <c r="D71" s="35"/>
      <c r="E71" s="81"/>
      <c r="F71" s="35"/>
      <c r="G71" s="82"/>
      <c r="L71" s="104"/>
      <c r="M71" s="104"/>
      <c r="N71" s="104"/>
      <c r="O71" s="104"/>
      <c r="P71" s="104"/>
      <c r="Q71" s="104"/>
      <c r="R71" s="104"/>
      <c r="U71" s="104"/>
    </row>
    <row r="72" spans="1:25" ht="15" customHeight="1" x14ac:dyDescent="0.3">
      <c r="A72" s="73" t="s">
        <v>64</v>
      </c>
      <c r="B72" s="36"/>
      <c r="C72" s="83"/>
      <c r="D72" s="36"/>
      <c r="E72" s="84"/>
      <c r="F72" s="36"/>
      <c r="G72" s="85"/>
      <c r="J72" s="104" t="s">
        <v>157</v>
      </c>
      <c r="U72" s="104"/>
    </row>
    <row r="73" spans="1:25" ht="15" customHeight="1" thickBot="1" x14ac:dyDescent="0.25">
      <c r="A73" s="12" t="s">
        <v>90</v>
      </c>
      <c r="B73" s="86">
        <f>SUM(B63:B72)</f>
        <v>0</v>
      </c>
      <c r="C73" s="81">
        <f t="shared" ref="C73" si="43">SUM(C63:C72)</f>
        <v>0</v>
      </c>
      <c r="D73" s="86">
        <f t="shared" ref="D73" si="44">SUM(D63:D72)</f>
        <v>0</v>
      </c>
      <c r="E73" s="81">
        <f>SUM(E63:E72)</f>
        <v>0</v>
      </c>
      <c r="F73" s="86">
        <f t="shared" ref="F73" si="45">SUM(F63:F72)</f>
        <v>0</v>
      </c>
      <c r="G73" s="82">
        <f t="shared" ref="G73" si="46">SUM(G63:G72)</f>
        <v>0</v>
      </c>
      <c r="I73" s="111" t="s">
        <v>30</v>
      </c>
      <c r="J73" s="112">
        <f>J71+J70+J69+J68+J67+J66+J65+J64+J63</f>
        <v>9442.6923076923085</v>
      </c>
      <c r="K73" s="112">
        <f>K71+K70+K69+K68+K67+K66+K65+K64+K63</f>
        <v>9442.6923076923085</v>
      </c>
      <c r="L73" s="113"/>
      <c r="M73" s="112">
        <f t="shared" ref="M73:Q73" si="47">M71+M70+M69+M68+M67+M66+M65+M64+M63</f>
        <v>9442.6923076923085</v>
      </c>
      <c r="N73" s="112">
        <f t="shared" si="47"/>
        <v>9442.6923076923085</v>
      </c>
      <c r="O73" s="112">
        <f t="shared" si="47"/>
        <v>9442.6923076923085</v>
      </c>
      <c r="P73" s="112">
        <f t="shared" si="47"/>
        <v>9442.6923076923085</v>
      </c>
      <c r="Q73" s="112">
        <f t="shared" si="47"/>
        <v>9442.6923076923085</v>
      </c>
      <c r="R73" s="112">
        <f>R71+R70+R69+R68+R67+R66+R65+R64+R63</f>
        <v>9442.6923076923085</v>
      </c>
      <c r="S73" s="112"/>
      <c r="T73" s="114"/>
      <c r="U73" s="112">
        <f>U71+U70+U69+U68+U67+U66+U65+U64+U63</f>
        <v>245510</v>
      </c>
    </row>
    <row r="74" spans="1:25" ht="15" customHeight="1" thickTop="1" x14ac:dyDescent="0.2">
      <c r="A74" s="12" t="s">
        <v>91</v>
      </c>
      <c r="B74" s="35"/>
      <c r="C74" s="74"/>
      <c r="D74" s="35"/>
      <c r="E74" s="81"/>
      <c r="F74" s="35"/>
      <c r="G74" s="82"/>
      <c r="U74" s="104"/>
    </row>
    <row r="75" spans="1:25" ht="15" customHeight="1" x14ac:dyDescent="0.2">
      <c r="A75" s="73" t="s">
        <v>92</v>
      </c>
      <c r="B75" s="87">
        <f>B73*13.5%</f>
        <v>0</v>
      </c>
      <c r="C75" s="87">
        <f>C73*13.5%</f>
        <v>0</v>
      </c>
      <c r="D75" s="87">
        <f t="shared" ref="D75" si="48">D73*13.5%</f>
        <v>0</v>
      </c>
      <c r="E75" s="87">
        <f>E73*13.5%</f>
        <v>0</v>
      </c>
      <c r="F75" s="87">
        <f t="shared" ref="F75:G75" si="49">F73*13.5%</f>
        <v>0</v>
      </c>
      <c r="G75" s="87">
        <f t="shared" si="49"/>
        <v>0</v>
      </c>
      <c r="J75" s="104">
        <f>U73/51</f>
        <v>4813.9215686274511</v>
      </c>
      <c r="W75" s="110"/>
      <c r="Y75" s="104">
        <f>U76-W75</f>
        <v>5192390</v>
      </c>
    </row>
    <row r="76" spans="1:25" ht="15" customHeight="1" x14ac:dyDescent="0.2">
      <c r="A76" s="46" t="s">
        <v>93</v>
      </c>
      <c r="B76" s="88">
        <f>B73+B74+B75</f>
        <v>0</v>
      </c>
      <c r="C76" s="88">
        <f t="shared" ref="C76" si="50">C73+C74+C75</f>
        <v>0</v>
      </c>
      <c r="D76" s="88">
        <f t="shared" ref="D76" si="51">D73+D74+D75</f>
        <v>0</v>
      </c>
      <c r="E76" s="88">
        <f t="shared" ref="E76" si="52">E73+E74+E75</f>
        <v>0</v>
      </c>
      <c r="F76" s="88">
        <f t="shared" ref="F76" si="53">F73+F74+F75</f>
        <v>0</v>
      </c>
      <c r="G76" s="88">
        <f t="shared" ref="G76" si="54">G73+G74+G75</f>
        <v>0</v>
      </c>
      <c r="I76" s="18" t="s">
        <v>149</v>
      </c>
      <c r="U76" s="104">
        <f>U73+U58+U54+U31+U4</f>
        <v>5192390</v>
      </c>
    </row>
    <row r="77" spans="1:25" ht="15" customHeight="1" x14ac:dyDescent="0.2">
      <c r="A77" s="45" t="s">
        <v>94</v>
      </c>
      <c r="B77" s="89"/>
      <c r="C77" s="90"/>
      <c r="D77" s="89"/>
      <c r="E77" s="90"/>
      <c r="F77" s="89"/>
      <c r="G77" s="90"/>
    </row>
    <row r="78" spans="1:25" ht="15" customHeight="1" x14ac:dyDescent="0.2">
      <c r="A78" s="72" t="s">
        <v>95</v>
      </c>
      <c r="B78" s="91">
        <f>B76*B77</f>
        <v>0</v>
      </c>
      <c r="C78" s="91">
        <f t="shared" ref="C78" si="55">C76*C77</f>
        <v>0</v>
      </c>
      <c r="D78" s="91">
        <f t="shared" ref="D78" si="56">D76*D77</f>
        <v>0</v>
      </c>
      <c r="E78" s="91">
        <f t="shared" ref="E78" si="57">E76*E77</f>
        <v>0</v>
      </c>
      <c r="F78" s="91">
        <f t="shared" ref="F78" si="58">F76*F77</f>
        <v>0</v>
      </c>
      <c r="G78" s="91">
        <f t="shared" ref="G78" si="59">G76*G77</f>
        <v>0</v>
      </c>
      <c r="I78" s="18" t="s">
        <v>91</v>
      </c>
      <c r="J78" s="104">
        <f t="shared" ref="J78:R78" si="60">$U$78/$U$3</f>
        <v>0</v>
      </c>
      <c r="K78" s="104">
        <f t="shared" si="60"/>
        <v>0</v>
      </c>
      <c r="L78" s="104">
        <f t="shared" si="60"/>
        <v>0</v>
      </c>
      <c r="M78" s="104">
        <f t="shared" si="60"/>
        <v>0</v>
      </c>
      <c r="N78" s="104">
        <f t="shared" si="60"/>
        <v>0</v>
      </c>
      <c r="O78" s="104">
        <f t="shared" si="60"/>
        <v>0</v>
      </c>
      <c r="P78" s="104">
        <f t="shared" si="60"/>
        <v>0</v>
      </c>
      <c r="Q78" s="104">
        <f t="shared" si="60"/>
        <v>0</v>
      </c>
      <c r="R78" s="104">
        <f t="shared" si="60"/>
        <v>0</v>
      </c>
      <c r="U78" s="110"/>
      <c r="W78" s="104"/>
    </row>
    <row r="79" spans="1:25" ht="15" customHeight="1" x14ac:dyDescent="0.2">
      <c r="A79" s="249"/>
      <c r="B79" s="13" t="s">
        <v>98</v>
      </c>
      <c r="C79" s="75"/>
      <c r="D79" s="13" t="s">
        <v>98</v>
      </c>
      <c r="E79" s="75"/>
      <c r="F79" s="13" t="s">
        <v>98</v>
      </c>
      <c r="G79" s="75"/>
    </row>
    <row r="80" spans="1:25" ht="15" customHeight="1" x14ac:dyDescent="0.2">
      <c r="A80" s="247"/>
      <c r="B80" s="13" t="s">
        <v>99</v>
      </c>
      <c r="C80" s="75"/>
      <c r="D80" s="13" t="s">
        <v>99</v>
      </c>
      <c r="E80" s="75"/>
      <c r="F80" s="13" t="s">
        <v>99</v>
      </c>
      <c r="G80" s="75"/>
      <c r="U80" s="104">
        <f>U76*13.5%</f>
        <v>700972.65</v>
      </c>
    </row>
    <row r="81" spans="1:25" ht="15" customHeight="1" x14ac:dyDescent="0.2">
      <c r="A81" s="247"/>
      <c r="B81" s="13" t="s">
        <v>96</v>
      </c>
      <c r="C81" s="75"/>
      <c r="D81" s="13" t="s">
        <v>96</v>
      </c>
      <c r="E81" s="75"/>
      <c r="F81" s="13" t="s">
        <v>96</v>
      </c>
      <c r="G81" s="75"/>
      <c r="W81" s="117">
        <f>C27+E27+F27+G27</f>
        <v>2612369.2576923072</v>
      </c>
      <c r="Y81" s="104">
        <f>U82-W81</f>
        <v>3280993.3923076931</v>
      </c>
    </row>
    <row r="82" spans="1:25" ht="15" customHeight="1" thickBot="1" x14ac:dyDescent="0.25">
      <c r="A82" s="247"/>
      <c r="B82" s="71" t="s">
        <v>97</v>
      </c>
      <c r="C82" s="76"/>
      <c r="D82" s="71" t="s">
        <v>97</v>
      </c>
      <c r="E82" s="76"/>
      <c r="F82" s="71" t="s">
        <v>97</v>
      </c>
      <c r="G82" s="76"/>
      <c r="U82" s="112">
        <f>U80+U78+U76</f>
        <v>5893362.6500000004</v>
      </c>
    </row>
    <row r="83" spans="1:25" ht="15" customHeight="1" thickTop="1" x14ac:dyDescent="0.2">
      <c r="A83" s="45"/>
      <c r="B83" s="32" t="s">
        <v>88</v>
      </c>
      <c r="C83" s="33" t="s">
        <v>29</v>
      </c>
      <c r="D83" s="32" t="s">
        <v>88</v>
      </c>
      <c r="E83" s="33" t="s">
        <v>29</v>
      </c>
      <c r="F83" s="44" t="s">
        <v>88</v>
      </c>
      <c r="G83" s="8" t="s">
        <v>29</v>
      </c>
    </row>
    <row r="84" spans="1:25" ht="15" customHeight="1" x14ac:dyDescent="0.3">
      <c r="A84" s="14" t="s">
        <v>89</v>
      </c>
      <c r="B84" s="34"/>
      <c r="C84" s="77"/>
      <c r="D84" s="34"/>
      <c r="E84" s="78"/>
      <c r="F84" s="34"/>
      <c r="G84" s="79"/>
      <c r="K84" s="104">
        <f>A54-U82</f>
        <v>-5893362.6500000004</v>
      </c>
      <c r="U84" s="104"/>
      <c r="W84" s="110">
        <v>1515492.39</v>
      </c>
      <c r="X84" s="104">
        <f>Y84/7</f>
        <v>-216498.91285714283</v>
      </c>
      <c r="Y84" s="104">
        <f>U84-W84</f>
        <v>-1515492.39</v>
      </c>
    </row>
    <row r="85" spans="1:25" ht="15" customHeight="1" x14ac:dyDescent="0.3">
      <c r="A85" s="12" t="s">
        <v>56</v>
      </c>
      <c r="B85" s="35"/>
      <c r="C85" s="80"/>
      <c r="D85" s="35"/>
      <c r="E85" s="81"/>
      <c r="F85" s="35"/>
      <c r="G85" s="82"/>
      <c r="U85" s="104"/>
    </row>
    <row r="86" spans="1:25" ht="15" customHeight="1" x14ac:dyDescent="0.3">
      <c r="A86" s="12" t="s">
        <v>57</v>
      </c>
      <c r="B86" s="35"/>
      <c r="C86" s="80"/>
      <c r="D86" s="35"/>
      <c r="E86" s="81"/>
      <c r="F86" s="35"/>
      <c r="G86" s="82"/>
      <c r="M86" s="104"/>
      <c r="N86" s="104"/>
      <c r="O86" s="104"/>
      <c r="P86" s="104"/>
      <c r="Q86" s="104"/>
      <c r="R86" s="104"/>
      <c r="S86" s="104"/>
      <c r="U86" s="104"/>
    </row>
    <row r="87" spans="1:25" ht="15" customHeight="1" x14ac:dyDescent="0.3">
      <c r="A87" s="12" t="s">
        <v>58</v>
      </c>
      <c r="B87" s="35"/>
      <c r="C87" s="80"/>
      <c r="D87" s="35"/>
      <c r="E87" s="81"/>
      <c r="F87" s="35"/>
      <c r="G87" s="82"/>
    </row>
    <row r="88" spans="1:25" ht="15" customHeight="1" x14ac:dyDescent="0.3">
      <c r="A88" s="12" t="s">
        <v>59</v>
      </c>
      <c r="B88" s="35"/>
      <c r="C88" s="80"/>
      <c r="D88" s="35"/>
      <c r="E88" s="81"/>
      <c r="F88" s="35"/>
      <c r="G88" s="82"/>
      <c r="M88" s="104"/>
      <c r="N88" s="104"/>
      <c r="O88" s="104"/>
      <c r="P88" s="104"/>
      <c r="Q88" s="104"/>
      <c r="R88" s="104"/>
      <c r="S88" s="104"/>
      <c r="U88" s="104"/>
    </row>
    <row r="89" spans="1:25" ht="15" customHeight="1" x14ac:dyDescent="0.3">
      <c r="A89" s="12" t="s">
        <v>60</v>
      </c>
      <c r="B89" s="35"/>
      <c r="C89" s="80"/>
      <c r="D89" s="35"/>
      <c r="E89" s="81"/>
      <c r="F89" s="35"/>
      <c r="G89" s="82"/>
    </row>
    <row r="90" spans="1:25" ht="15" customHeight="1" x14ac:dyDescent="0.3">
      <c r="A90" s="12" t="s">
        <v>61</v>
      </c>
      <c r="B90" s="35"/>
      <c r="C90" s="80"/>
      <c r="D90" s="35"/>
      <c r="E90" s="81"/>
      <c r="F90" s="35"/>
      <c r="G90" s="82"/>
    </row>
    <row r="91" spans="1:25" ht="15" customHeight="1" x14ac:dyDescent="0.3">
      <c r="A91" s="12" t="s">
        <v>62</v>
      </c>
      <c r="B91" s="35"/>
      <c r="C91" s="80"/>
      <c r="D91" s="35"/>
      <c r="E91" s="81"/>
      <c r="F91" s="35"/>
      <c r="G91" s="82"/>
    </row>
    <row r="92" spans="1:25" ht="15" customHeight="1" x14ac:dyDescent="0.3">
      <c r="A92" s="12" t="s">
        <v>63</v>
      </c>
      <c r="B92" s="35"/>
      <c r="C92" s="80"/>
      <c r="D92" s="35"/>
      <c r="E92" s="81"/>
      <c r="F92" s="35"/>
      <c r="G92" s="82"/>
    </row>
    <row r="93" spans="1:25" ht="15" customHeight="1" x14ac:dyDescent="0.3">
      <c r="A93" s="73" t="s">
        <v>64</v>
      </c>
      <c r="B93" s="36"/>
      <c r="C93" s="83"/>
      <c r="D93" s="36"/>
      <c r="E93" s="84"/>
      <c r="F93" s="36"/>
      <c r="G93" s="85"/>
    </row>
    <row r="94" spans="1:25" ht="15" customHeight="1" x14ac:dyDescent="0.2">
      <c r="A94" s="12" t="s">
        <v>90</v>
      </c>
      <c r="B94" s="86">
        <f>SUM(B84:B93)</f>
        <v>0</v>
      </c>
      <c r="C94" s="81">
        <f t="shared" ref="C94" si="61">SUM(C84:C93)</f>
        <v>0</v>
      </c>
      <c r="D94" s="86">
        <f t="shared" ref="D94" si="62">SUM(D84:D93)</f>
        <v>0</v>
      </c>
      <c r="E94" s="81">
        <f>SUM(E84:E93)</f>
        <v>0</v>
      </c>
      <c r="F94" s="86">
        <f t="shared" ref="F94" si="63">SUM(F84:F93)</f>
        <v>0</v>
      </c>
      <c r="G94" s="82">
        <f t="shared" ref="G94" si="64">SUM(G84:G93)</f>
        <v>0</v>
      </c>
    </row>
    <row r="95" spans="1:25" ht="15" customHeight="1" x14ac:dyDescent="0.2">
      <c r="A95" s="12" t="s">
        <v>91</v>
      </c>
      <c r="B95" s="35"/>
      <c r="C95" s="74"/>
      <c r="D95" s="35"/>
      <c r="E95" s="81"/>
      <c r="F95" s="35"/>
      <c r="G95" s="82"/>
    </row>
    <row r="96" spans="1:25" ht="15" customHeight="1" x14ac:dyDescent="0.2">
      <c r="A96" s="73" t="s">
        <v>92</v>
      </c>
      <c r="B96" s="87">
        <f>B94*13.5%</f>
        <v>0</v>
      </c>
      <c r="C96" s="87">
        <f>C94*13.5%</f>
        <v>0</v>
      </c>
      <c r="D96" s="87">
        <f t="shared" ref="D96" si="65">D94*13.5%</f>
        <v>0</v>
      </c>
      <c r="E96" s="87">
        <f>E94*13.5%</f>
        <v>0</v>
      </c>
      <c r="F96" s="87">
        <f t="shared" ref="F96:G96" si="66">F94*13.5%</f>
        <v>0</v>
      </c>
      <c r="G96" s="87">
        <f t="shared" si="66"/>
        <v>0</v>
      </c>
    </row>
    <row r="97" spans="1:7" ht="15" customHeight="1" x14ac:dyDescent="0.2">
      <c r="A97" s="46" t="s">
        <v>93</v>
      </c>
      <c r="B97" s="88">
        <f>B94+B95+B96</f>
        <v>0</v>
      </c>
      <c r="C97" s="88">
        <f t="shared" ref="C97" si="67">C94+C95+C96</f>
        <v>0</v>
      </c>
      <c r="D97" s="88">
        <f t="shared" ref="D97" si="68">D94+D95+D96</f>
        <v>0</v>
      </c>
      <c r="E97" s="88">
        <f t="shared" ref="E97" si="69">E94+E95+E96</f>
        <v>0</v>
      </c>
      <c r="F97" s="88">
        <f t="shared" ref="F97" si="70">F94+F95+F96</f>
        <v>0</v>
      </c>
      <c r="G97" s="88">
        <f t="shared" ref="G97" si="71">G94+G95+G96</f>
        <v>0</v>
      </c>
    </row>
    <row r="98" spans="1:7" ht="15" customHeight="1" x14ac:dyDescent="0.2">
      <c r="A98" s="45" t="s">
        <v>94</v>
      </c>
      <c r="B98" s="89"/>
      <c r="C98" s="90"/>
      <c r="D98" s="89"/>
      <c r="E98" s="90"/>
      <c r="F98" s="89"/>
      <c r="G98" s="90"/>
    </row>
    <row r="99" spans="1:7" ht="15" customHeight="1" x14ac:dyDescent="0.2">
      <c r="A99" s="72" t="s">
        <v>95</v>
      </c>
      <c r="B99" s="91">
        <f>B97*B98</f>
        <v>0</v>
      </c>
      <c r="C99" s="91">
        <f t="shared" ref="C99" si="72">C97*C98</f>
        <v>0</v>
      </c>
      <c r="D99" s="91">
        <f t="shared" ref="D99" si="73">D97*D98</f>
        <v>0</v>
      </c>
      <c r="E99" s="91">
        <f t="shared" ref="E99" si="74">E97*E98</f>
        <v>0</v>
      </c>
      <c r="F99" s="91">
        <f t="shared" ref="F99" si="75">F97*F98</f>
        <v>0</v>
      </c>
      <c r="G99" s="91">
        <f t="shared" ref="G99" si="76">G97*G98</f>
        <v>0</v>
      </c>
    </row>
  </sheetData>
  <mergeCells count="4">
    <mergeCell ref="A79:A82"/>
    <mergeCell ref="A57:G57"/>
    <mergeCell ref="A58:A61"/>
    <mergeCell ref="A6:G6"/>
  </mergeCells>
  <pageMargins left="0.7" right="0.7" top="0.75" bottom="0.75" header="0.3" footer="0.3"/>
  <pageSetup paperSize="9" scale="94" orientation="portrait" r:id="rId1"/>
  <headerFooter>
    <oddHeader>&amp;L&amp;G&amp;C&amp;G&amp;R&amp;G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249977111117893"/>
    <pageSetUpPr fitToPage="1"/>
  </sheetPr>
  <dimension ref="A7:H44"/>
  <sheetViews>
    <sheetView zoomScale="50" zoomScaleNormal="50" workbookViewId="0">
      <selection activeCell="H9" sqref="H9"/>
    </sheetView>
  </sheetViews>
  <sheetFormatPr defaultColWidth="9.21875" defaultRowHeight="16.5" customHeight="1" x14ac:dyDescent="0.2"/>
  <cols>
    <col min="1" max="1" width="26.44140625" style="18" customWidth="1"/>
    <col min="2" max="2" width="10.44140625" style="18" customWidth="1"/>
    <col min="3" max="4" width="11.21875" style="18" customWidth="1"/>
    <col min="5" max="5" width="28.21875" style="18" customWidth="1"/>
    <col min="6" max="6" width="9.21875" style="18"/>
    <col min="7" max="8" width="9.21875" style="118"/>
    <col min="9" max="16384" width="9.21875" style="18"/>
  </cols>
  <sheetData>
    <row r="7" spans="1:8" ht="16.5" customHeight="1" x14ac:dyDescent="0.2">
      <c r="A7" s="293" t="s">
        <v>61</v>
      </c>
      <c r="B7" s="294"/>
      <c r="C7" s="294"/>
      <c r="D7" s="294"/>
      <c r="E7" s="295"/>
    </row>
    <row r="8" spans="1:8" ht="16.5" customHeight="1" x14ac:dyDescent="0.3">
      <c r="A8" s="7"/>
      <c r="B8"/>
      <c r="C8"/>
      <c r="D8"/>
      <c r="E8"/>
    </row>
    <row r="9" spans="1:8" ht="23.25" customHeight="1" x14ac:dyDescent="0.2">
      <c r="A9" s="296" t="s">
        <v>100</v>
      </c>
      <c r="B9" s="92" t="s">
        <v>52</v>
      </c>
      <c r="C9" s="92" t="s">
        <v>101</v>
      </c>
      <c r="D9" s="298" t="s">
        <v>102</v>
      </c>
      <c r="E9" s="298" t="s">
        <v>103</v>
      </c>
      <c r="G9" s="119" t="s">
        <v>150</v>
      </c>
      <c r="H9" s="169"/>
    </row>
    <row r="10" spans="1:8" ht="23.25" customHeight="1" x14ac:dyDescent="0.2">
      <c r="A10" s="297"/>
      <c r="B10" s="93" t="s">
        <v>53</v>
      </c>
      <c r="C10" s="93" t="s">
        <v>53</v>
      </c>
      <c r="D10" s="299"/>
      <c r="E10" s="300"/>
    </row>
    <row r="11" spans="1:8" ht="16.5" customHeight="1" x14ac:dyDescent="0.2">
      <c r="A11" s="38"/>
      <c r="B11" s="94"/>
      <c r="C11" s="122"/>
      <c r="D11" s="9"/>
      <c r="E11" s="38"/>
    </row>
    <row r="12" spans="1:8" ht="16.5" customHeight="1" x14ac:dyDescent="0.2">
      <c r="A12" s="51" t="s">
        <v>104</v>
      </c>
      <c r="B12" s="94"/>
      <c r="C12" s="123"/>
      <c r="D12" s="9"/>
      <c r="E12" s="39"/>
    </row>
    <row r="13" spans="1:8" ht="16.5" customHeight="1" x14ac:dyDescent="0.2">
      <c r="A13" s="39" t="s">
        <v>105</v>
      </c>
      <c r="B13" s="167">
        <v>100000</v>
      </c>
      <c r="C13" s="124" t="e">
        <f>B13/$H$9</f>
        <v>#DIV/0!</v>
      </c>
      <c r="D13" s="9"/>
      <c r="E13" s="39"/>
    </row>
    <row r="14" spans="1:8" ht="16.5" customHeight="1" x14ac:dyDescent="0.2">
      <c r="A14" s="39" t="s">
        <v>106</v>
      </c>
      <c r="B14" s="94"/>
      <c r="C14" s="123"/>
      <c r="D14" s="9"/>
      <c r="E14" s="39"/>
    </row>
    <row r="15" spans="1:8" ht="16.5" customHeight="1" x14ac:dyDescent="0.2">
      <c r="A15" s="39"/>
      <c r="B15" s="94"/>
      <c r="C15" s="123"/>
      <c r="D15" s="9"/>
      <c r="E15" s="39"/>
    </row>
    <row r="16" spans="1:8" ht="16.5" customHeight="1" x14ac:dyDescent="0.2">
      <c r="A16" s="51" t="s">
        <v>107</v>
      </c>
      <c r="B16" s="94"/>
      <c r="C16" s="123"/>
      <c r="D16" s="9"/>
      <c r="E16" s="39"/>
    </row>
    <row r="17" spans="1:5" ht="16.5" customHeight="1" x14ac:dyDescent="0.2">
      <c r="A17" s="39" t="s">
        <v>108</v>
      </c>
      <c r="B17" s="167">
        <f>'Page 4'!U36</f>
        <v>0</v>
      </c>
      <c r="C17" s="124" t="e">
        <f>B17/$H$9</f>
        <v>#DIV/0!</v>
      </c>
      <c r="D17" s="9"/>
      <c r="E17" s="39"/>
    </row>
    <row r="18" spans="1:5" ht="16.5" customHeight="1" x14ac:dyDescent="0.2">
      <c r="A18" s="39"/>
      <c r="B18" s="94"/>
      <c r="C18" s="123"/>
      <c r="D18" s="9"/>
      <c r="E18" s="39"/>
    </row>
    <row r="19" spans="1:5" ht="16.5" customHeight="1" x14ac:dyDescent="0.2">
      <c r="A19" s="51" t="s">
        <v>109</v>
      </c>
      <c r="B19" s="94"/>
      <c r="C19" s="123"/>
      <c r="D19" s="9"/>
      <c r="E19" s="39"/>
    </row>
    <row r="20" spans="1:5" ht="16.5" customHeight="1" x14ac:dyDescent="0.2">
      <c r="A20" s="39" t="s">
        <v>110</v>
      </c>
      <c r="B20" s="167">
        <v>100000</v>
      </c>
      <c r="C20" s="124" t="e">
        <f>B20/$H$9</f>
        <v>#DIV/0!</v>
      </c>
      <c r="D20" s="9"/>
      <c r="E20" s="39"/>
    </row>
    <row r="21" spans="1:5" ht="16.5" customHeight="1" x14ac:dyDescent="0.2">
      <c r="A21" s="39" t="s">
        <v>111</v>
      </c>
      <c r="B21" s="94"/>
      <c r="C21" s="123"/>
      <c r="D21" s="9"/>
      <c r="E21" s="39"/>
    </row>
    <row r="22" spans="1:5" ht="16.5" customHeight="1" x14ac:dyDescent="0.2">
      <c r="A22" s="39"/>
      <c r="B22" s="94"/>
      <c r="C22" s="123"/>
      <c r="D22" s="9"/>
      <c r="E22" s="39"/>
    </row>
    <row r="23" spans="1:5" ht="16.5" customHeight="1" x14ac:dyDescent="0.2">
      <c r="A23" s="51" t="s">
        <v>112</v>
      </c>
      <c r="B23" s="94"/>
      <c r="C23" s="123"/>
      <c r="D23" s="9"/>
      <c r="E23" s="39"/>
    </row>
    <row r="24" spans="1:5" ht="16.5" customHeight="1" x14ac:dyDescent="0.2">
      <c r="A24" s="39" t="s">
        <v>113</v>
      </c>
      <c r="B24" s="167">
        <v>100000</v>
      </c>
      <c r="C24" s="124" t="e">
        <f>B24/$H$9</f>
        <v>#DIV/0!</v>
      </c>
      <c r="D24" s="9"/>
      <c r="E24" s="39"/>
    </row>
    <row r="25" spans="1:5" ht="16.5" customHeight="1" x14ac:dyDescent="0.2">
      <c r="A25" s="39" t="s">
        <v>114</v>
      </c>
      <c r="B25" s="94"/>
      <c r="C25" s="123"/>
      <c r="D25" s="9"/>
      <c r="E25" s="39"/>
    </row>
    <row r="26" spans="1:5" ht="16.5" customHeight="1" x14ac:dyDescent="0.2">
      <c r="A26" s="39"/>
      <c r="B26" s="94"/>
      <c r="C26" s="123"/>
      <c r="D26" s="9"/>
      <c r="E26" s="39"/>
    </row>
    <row r="27" spans="1:5" ht="16.5" customHeight="1" x14ac:dyDescent="0.2">
      <c r="A27" s="51" t="s">
        <v>115</v>
      </c>
      <c r="B27" s="94"/>
      <c r="C27" s="123"/>
      <c r="D27" s="9"/>
      <c r="E27" s="39"/>
    </row>
    <row r="28" spans="1:5" ht="20.399999999999999" x14ac:dyDescent="0.2">
      <c r="A28" s="39" t="s">
        <v>116</v>
      </c>
      <c r="B28" s="167">
        <v>100000</v>
      </c>
      <c r="C28" s="124" t="e">
        <f>B28/$H$9</f>
        <v>#DIV/0!</v>
      </c>
      <c r="D28" s="9"/>
      <c r="E28" s="39"/>
    </row>
    <row r="29" spans="1:5" ht="16.5" customHeight="1" x14ac:dyDescent="0.2">
      <c r="A29" s="39"/>
      <c r="B29" s="94"/>
      <c r="C29" s="123"/>
      <c r="D29" s="9"/>
      <c r="E29" s="39"/>
    </row>
    <row r="30" spans="1:5" ht="16.5" customHeight="1" x14ac:dyDescent="0.2">
      <c r="A30" s="39"/>
      <c r="B30" s="94"/>
      <c r="C30" s="123"/>
      <c r="D30" s="9"/>
      <c r="E30" s="39"/>
    </row>
    <row r="31" spans="1:5" ht="16.5" customHeight="1" x14ac:dyDescent="0.2">
      <c r="A31" s="51" t="s">
        <v>117</v>
      </c>
      <c r="B31" s="94"/>
      <c r="C31" s="123"/>
      <c r="D31" s="9"/>
      <c r="E31" s="39"/>
    </row>
    <row r="32" spans="1:5" ht="16.5" customHeight="1" x14ac:dyDescent="0.2">
      <c r="A32" s="39" t="s">
        <v>118</v>
      </c>
      <c r="B32" s="167">
        <v>100000</v>
      </c>
      <c r="C32" s="124" t="e">
        <f>B32/$H$9</f>
        <v>#DIV/0!</v>
      </c>
      <c r="D32" s="9"/>
      <c r="E32" s="39"/>
    </row>
    <row r="33" spans="1:5" ht="16.5" customHeight="1" x14ac:dyDescent="0.2">
      <c r="A33" s="39"/>
      <c r="B33" s="94"/>
      <c r="C33" s="123"/>
      <c r="D33" s="9"/>
      <c r="E33" s="39"/>
    </row>
    <row r="34" spans="1:5" ht="16.5" customHeight="1" x14ac:dyDescent="0.2">
      <c r="A34" s="51" t="s">
        <v>119</v>
      </c>
      <c r="B34" s="94"/>
      <c r="C34" s="123"/>
      <c r="D34" s="9"/>
      <c r="E34" s="39"/>
    </row>
    <row r="35" spans="1:5" ht="16.5" customHeight="1" x14ac:dyDescent="0.2">
      <c r="A35" s="95" t="s">
        <v>120</v>
      </c>
      <c r="B35" s="167">
        <v>100000</v>
      </c>
      <c r="C35" s="124" t="e">
        <f>B35/$H$9</f>
        <v>#DIV/0!</v>
      </c>
      <c r="D35" s="9"/>
      <c r="E35" s="39"/>
    </row>
    <row r="36" spans="1:5" ht="16.5" customHeight="1" x14ac:dyDescent="0.2">
      <c r="A36" s="39"/>
      <c r="B36" s="94"/>
      <c r="C36" s="123"/>
      <c r="D36" s="9"/>
      <c r="E36" s="39"/>
    </row>
    <row r="37" spans="1:5" ht="16.5" customHeight="1" x14ac:dyDescent="0.2">
      <c r="A37" s="39" t="s">
        <v>50</v>
      </c>
      <c r="B37" s="94"/>
      <c r="C37" s="123"/>
      <c r="D37" s="9"/>
      <c r="E37" s="39"/>
    </row>
    <row r="38" spans="1:5" ht="16.5" customHeight="1" x14ac:dyDescent="0.2">
      <c r="A38" s="39"/>
      <c r="B38" s="94"/>
      <c r="C38" s="123"/>
      <c r="D38" s="9"/>
      <c r="E38" s="39"/>
    </row>
    <row r="39" spans="1:5" ht="16.5" customHeight="1" x14ac:dyDescent="0.2">
      <c r="A39" s="39" t="s">
        <v>121</v>
      </c>
      <c r="B39" s="94"/>
      <c r="C39" s="123"/>
      <c r="D39" s="9"/>
      <c r="E39" s="39"/>
    </row>
    <row r="40" spans="1:5" ht="16.5" customHeight="1" x14ac:dyDescent="0.2">
      <c r="A40" s="96"/>
      <c r="B40" s="94"/>
      <c r="C40" s="123"/>
      <c r="D40" s="9"/>
      <c r="E40" s="39"/>
    </row>
    <row r="41" spans="1:5" ht="16.5" customHeight="1" x14ac:dyDescent="0.2">
      <c r="A41" s="39"/>
      <c r="B41" s="120"/>
      <c r="C41" s="46"/>
      <c r="D41" s="291"/>
      <c r="E41" s="247"/>
    </row>
    <row r="42" spans="1:5" ht="16.5" customHeight="1" x14ac:dyDescent="0.2">
      <c r="A42" s="95" t="s">
        <v>122</v>
      </c>
      <c r="B42" s="121">
        <f>SUM(B11:B40)</f>
        <v>600000</v>
      </c>
      <c r="C42" s="97" t="e">
        <f>SUM(C11:C40)</f>
        <v>#DIV/0!</v>
      </c>
      <c r="D42" s="291"/>
      <c r="E42" s="247"/>
    </row>
    <row r="43" spans="1:5" ht="16.5" customHeight="1" x14ac:dyDescent="0.2">
      <c r="A43" s="45"/>
      <c r="B43" s="41"/>
      <c r="C43" s="31"/>
      <c r="D43" s="292"/>
      <c r="E43" s="248"/>
    </row>
    <row r="44" spans="1:5" ht="16.5" customHeight="1" x14ac:dyDescent="0.3">
      <c r="A44" s="7"/>
      <c r="B44"/>
      <c r="C44"/>
      <c r="D44"/>
      <c r="E44"/>
    </row>
  </sheetData>
  <mergeCells count="6">
    <mergeCell ref="D41:D43"/>
    <mergeCell ref="E41:E43"/>
    <mergeCell ref="A7:E7"/>
    <mergeCell ref="A9:A10"/>
    <mergeCell ref="D9:D10"/>
    <mergeCell ref="E9:E10"/>
  </mergeCells>
  <pageMargins left="0.7" right="0.7" top="0.75" bottom="0.75" header="0.3" footer="0.3"/>
  <pageSetup paperSize="9" scale="94" orientation="portrait" r:id="rId1"/>
  <headerFooter>
    <oddHeader>&amp;L&amp;G&amp;C&amp;G&amp;R&amp;G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pageSetUpPr fitToPage="1"/>
  </sheetPr>
  <dimension ref="A7:E43"/>
  <sheetViews>
    <sheetView topLeftCell="A4" zoomScale="60" zoomScaleNormal="60" workbookViewId="0">
      <selection activeCell="C13" sqref="C13"/>
    </sheetView>
  </sheetViews>
  <sheetFormatPr defaultColWidth="9.21875" defaultRowHeight="16.5" customHeight="1" x14ac:dyDescent="0.2"/>
  <cols>
    <col min="1" max="1" width="26.44140625" style="18" customWidth="1"/>
    <col min="2" max="2" width="10.44140625" style="18" customWidth="1"/>
    <col min="3" max="4" width="11.21875" style="18" customWidth="1"/>
    <col min="5" max="5" width="28.21875" style="18" customWidth="1"/>
    <col min="6" max="16384" width="9.21875" style="18"/>
  </cols>
  <sheetData>
    <row r="7" spans="1:5" ht="16.5" customHeight="1" x14ac:dyDescent="0.2">
      <c r="A7" s="293" t="s">
        <v>62</v>
      </c>
      <c r="B7" s="294"/>
      <c r="C7" s="294"/>
      <c r="D7" s="294"/>
      <c r="E7" s="295"/>
    </row>
    <row r="8" spans="1:5" ht="16.5" customHeight="1" x14ac:dyDescent="0.3">
      <c r="A8" s="7"/>
      <c r="B8"/>
      <c r="C8"/>
      <c r="D8"/>
      <c r="E8"/>
    </row>
    <row r="9" spans="1:5" ht="23.25" customHeight="1" x14ac:dyDescent="0.2">
      <c r="A9" s="296" t="s">
        <v>100</v>
      </c>
      <c r="B9" s="92" t="s">
        <v>52</v>
      </c>
      <c r="C9" s="92" t="s">
        <v>101</v>
      </c>
      <c r="D9" s="298" t="s">
        <v>102</v>
      </c>
      <c r="E9" s="298" t="s">
        <v>103</v>
      </c>
    </row>
    <row r="10" spans="1:5" ht="23.25" customHeight="1" x14ac:dyDescent="0.2">
      <c r="A10" s="297"/>
      <c r="B10" s="93" t="s">
        <v>53</v>
      </c>
      <c r="C10" s="93" t="s">
        <v>53</v>
      </c>
      <c r="D10" s="299"/>
      <c r="E10" s="300"/>
    </row>
    <row r="11" spans="1:5" ht="16.5" customHeight="1" x14ac:dyDescent="0.2">
      <c r="A11" s="38"/>
      <c r="B11" s="94"/>
      <c r="C11" s="122"/>
      <c r="D11" s="9"/>
      <c r="E11" s="38"/>
    </row>
    <row r="12" spans="1:5" ht="16.5" customHeight="1" x14ac:dyDescent="0.2">
      <c r="A12" s="51" t="s">
        <v>104</v>
      </c>
      <c r="B12" s="94"/>
      <c r="C12" s="123"/>
      <c r="D12" s="9"/>
      <c r="E12" s="39"/>
    </row>
    <row r="13" spans="1:5" ht="16.5" customHeight="1" x14ac:dyDescent="0.2">
      <c r="A13" s="39" t="s">
        <v>105</v>
      </c>
      <c r="B13" s="167">
        <f>'Page 4'!U45</f>
        <v>0</v>
      </c>
      <c r="C13" s="166" t="e">
        <f>B13/'Page 5'!$H$9</f>
        <v>#DIV/0!</v>
      </c>
      <c r="D13" s="9"/>
      <c r="E13" s="39"/>
    </row>
    <row r="14" spans="1:5" ht="16.5" customHeight="1" x14ac:dyDescent="0.2">
      <c r="A14" s="39" t="s">
        <v>106</v>
      </c>
      <c r="B14" s="94"/>
      <c r="C14" s="123"/>
      <c r="D14" s="9"/>
      <c r="E14" s="39"/>
    </row>
    <row r="15" spans="1:5" ht="16.5" customHeight="1" x14ac:dyDescent="0.2">
      <c r="A15" s="39"/>
      <c r="B15" s="94"/>
      <c r="C15" s="123"/>
      <c r="D15" s="9"/>
      <c r="E15" s="39"/>
    </row>
    <row r="16" spans="1:5" ht="16.5" customHeight="1" x14ac:dyDescent="0.2">
      <c r="A16" s="51" t="s">
        <v>109</v>
      </c>
      <c r="B16" s="94"/>
      <c r="C16" s="123"/>
      <c r="D16" s="9"/>
      <c r="E16" s="39"/>
    </row>
    <row r="17" spans="1:5" ht="20.399999999999999" x14ac:dyDescent="0.2">
      <c r="A17" s="39" t="s">
        <v>123</v>
      </c>
      <c r="B17" s="167">
        <f>'Page 4'!U46</f>
        <v>0</v>
      </c>
      <c r="C17" s="166" t="e">
        <f>B17/'Page 5'!$H$9</f>
        <v>#DIV/0!</v>
      </c>
      <c r="D17" s="9"/>
      <c r="E17" s="39"/>
    </row>
    <row r="18" spans="1:5" ht="16.5" customHeight="1" x14ac:dyDescent="0.2">
      <c r="A18" s="39"/>
      <c r="B18" s="94"/>
      <c r="C18" s="123"/>
      <c r="D18" s="9"/>
      <c r="E18" s="39"/>
    </row>
    <row r="19" spans="1:5" ht="16.5" customHeight="1" x14ac:dyDescent="0.2">
      <c r="A19" s="51" t="s">
        <v>112</v>
      </c>
      <c r="B19" s="94"/>
      <c r="C19" s="123"/>
      <c r="D19" s="9"/>
      <c r="E19" s="39"/>
    </row>
    <row r="20" spans="1:5" ht="20.399999999999999" x14ac:dyDescent="0.2">
      <c r="A20" s="39" t="s">
        <v>124</v>
      </c>
      <c r="B20" s="167">
        <v>100000</v>
      </c>
      <c r="C20" s="166" t="e">
        <f>B20/'Page 5'!$H$9</f>
        <v>#DIV/0!</v>
      </c>
      <c r="D20" s="9"/>
      <c r="E20" s="39"/>
    </row>
    <row r="21" spans="1:5" ht="16.5" customHeight="1" x14ac:dyDescent="0.2">
      <c r="A21" s="39"/>
      <c r="B21" s="94"/>
      <c r="C21" s="123"/>
      <c r="D21" s="9"/>
      <c r="E21" s="39"/>
    </row>
    <row r="22" spans="1:5" ht="16.5" customHeight="1" x14ac:dyDescent="0.2">
      <c r="A22" s="51" t="s">
        <v>115</v>
      </c>
      <c r="B22" s="94"/>
      <c r="C22" s="123"/>
      <c r="D22" s="9"/>
      <c r="E22" s="39"/>
    </row>
    <row r="23" spans="1:5" ht="20.399999999999999" x14ac:dyDescent="0.2">
      <c r="A23" s="39" t="s">
        <v>125</v>
      </c>
      <c r="B23" s="168">
        <v>100000</v>
      </c>
      <c r="C23" s="166" t="e">
        <f>B23/'Page 5'!$H$9</f>
        <v>#DIV/0!</v>
      </c>
      <c r="D23" s="9"/>
      <c r="E23" s="39"/>
    </row>
    <row r="24" spans="1:5" ht="16.5" customHeight="1" x14ac:dyDescent="0.2">
      <c r="A24" s="39"/>
      <c r="B24" s="94"/>
      <c r="C24" s="123"/>
      <c r="D24" s="9"/>
      <c r="E24" s="39"/>
    </row>
    <row r="25" spans="1:5" ht="16.5" customHeight="1" x14ac:dyDescent="0.2">
      <c r="A25" s="51" t="s">
        <v>117</v>
      </c>
      <c r="B25" s="125"/>
      <c r="C25" s="123"/>
      <c r="D25" s="9"/>
      <c r="E25" s="39"/>
    </row>
    <row r="26" spans="1:5" ht="16.5" customHeight="1" x14ac:dyDescent="0.2">
      <c r="A26" s="39" t="s">
        <v>118</v>
      </c>
      <c r="B26" s="168">
        <v>100000</v>
      </c>
      <c r="C26" s="166" t="e">
        <f>B26/'Page 5'!$H$9</f>
        <v>#DIV/0!</v>
      </c>
      <c r="D26" s="9"/>
      <c r="E26" s="39"/>
    </row>
    <row r="27" spans="1:5" ht="16.5" customHeight="1" x14ac:dyDescent="0.2">
      <c r="A27" s="39"/>
      <c r="B27" s="125"/>
      <c r="C27" s="123"/>
      <c r="D27" s="9"/>
      <c r="E27" s="39"/>
    </row>
    <row r="28" spans="1:5" ht="16.5" customHeight="1" x14ac:dyDescent="0.2">
      <c r="A28" s="51" t="s">
        <v>126</v>
      </c>
      <c r="B28" s="125"/>
      <c r="C28" s="123"/>
      <c r="D28" s="9"/>
      <c r="E28" s="39"/>
    </row>
    <row r="29" spans="1:5" ht="20.399999999999999" x14ac:dyDescent="0.2">
      <c r="A29" s="39" t="s">
        <v>127</v>
      </c>
      <c r="B29" s="167">
        <v>100000</v>
      </c>
      <c r="C29" s="166" t="e">
        <f>B29/'Page 5'!$H$9</f>
        <v>#DIV/0!</v>
      </c>
      <c r="D29" s="9"/>
      <c r="E29" s="39"/>
    </row>
    <row r="30" spans="1:5" ht="16.5" customHeight="1" x14ac:dyDescent="0.2">
      <c r="A30" s="39"/>
      <c r="B30" s="94"/>
      <c r="C30" s="123"/>
      <c r="D30" s="9"/>
      <c r="E30" s="39"/>
    </row>
    <row r="31" spans="1:5" ht="16.5" customHeight="1" x14ac:dyDescent="0.2">
      <c r="A31" s="51" t="s">
        <v>119</v>
      </c>
      <c r="B31" s="94"/>
      <c r="C31" s="123"/>
      <c r="D31" s="9"/>
      <c r="E31" s="39"/>
    </row>
    <row r="32" spans="1:5" ht="16.5" customHeight="1" x14ac:dyDescent="0.2">
      <c r="A32" s="95" t="s">
        <v>120</v>
      </c>
      <c r="B32" s="167">
        <v>100000</v>
      </c>
      <c r="C32" s="166" t="e">
        <f>B32/'Page 5'!$H$9</f>
        <v>#DIV/0!</v>
      </c>
      <c r="D32" s="9"/>
      <c r="E32" s="39"/>
    </row>
    <row r="33" spans="1:5" ht="16.5" customHeight="1" x14ac:dyDescent="0.2">
      <c r="A33" s="39" t="s">
        <v>121</v>
      </c>
      <c r="B33" s="94"/>
      <c r="C33" s="123"/>
      <c r="D33" s="9"/>
      <c r="E33" s="39"/>
    </row>
    <row r="34" spans="1:5" ht="16.5" customHeight="1" x14ac:dyDescent="0.2">
      <c r="A34" s="39"/>
      <c r="B34" s="94"/>
      <c r="C34" s="123"/>
      <c r="D34" s="9"/>
      <c r="E34" s="39"/>
    </row>
    <row r="35" spans="1:5" ht="16.5" customHeight="1" x14ac:dyDescent="0.2">
      <c r="A35" s="39"/>
      <c r="B35" s="94"/>
      <c r="C35" s="123"/>
      <c r="D35" s="9"/>
      <c r="E35" s="39"/>
    </row>
    <row r="36" spans="1:5" ht="16.5" customHeight="1" x14ac:dyDescent="0.2">
      <c r="A36" s="39"/>
      <c r="B36" s="94"/>
      <c r="C36" s="123"/>
      <c r="D36" s="9"/>
      <c r="E36" s="39"/>
    </row>
    <row r="37" spans="1:5" ht="16.5" customHeight="1" x14ac:dyDescent="0.2">
      <c r="A37" s="39"/>
      <c r="B37" s="94"/>
      <c r="C37" s="123"/>
      <c r="D37" s="9"/>
      <c r="E37" s="39"/>
    </row>
    <row r="38" spans="1:5" ht="16.5" customHeight="1" x14ac:dyDescent="0.2">
      <c r="A38" s="39"/>
      <c r="B38" s="94"/>
      <c r="C38" s="123"/>
      <c r="D38" s="9"/>
      <c r="E38" s="39"/>
    </row>
    <row r="39" spans="1:5" ht="16.5" customHeight="1" x14ac:dyDescent="0.2">
      <c r="A39" s="96"/>
      <c r="B39" s="94"/>
      <c r="C39" s="123"/>
      <c r="D39" s="9"/>
      <c r="E39" s="39"/>
    </row>
    <row r="40" spans="1:5" ht="16.5" customHeight="1" x14ac:dyDescent="0.2">
      <c r="A40" s="39"/>
      <c r="B40" s="120"/>
      <c r="C40" s="46"/>
      <c r="D40" s="291"/>
      <c r="E40" s="247"/>
    </row>
    <row r="41" spans="1:5" ht="16.5" customHeight="1" x14ac:dyDescent="0.2">
      <c r="A41" s="95" t="s">
        <v>128</v>
      </c>
      <c r="B41" s="121">
        <f>SUM(B10:B39)</f>
        <v>500000</v>
      </c>
      <c r="C41" s="97" t="e">
        <f>SUM(C11:C39)</f>
        <v>#DIV/0!</v>
      </c>
      <c r="D41" s="291"/>
      <c r="E41" s="247"/>
    </row>
    <row r="42" spans="1:5" ht="16.5" customHeight="1" x14ac:dyDescent="0.2">
      <c r="A42" s="45"/>
      <c r="B42" s="41"/>
      <c r="C42" s="31"/>
      <c r="D42" s="292"/>
      <c r="E42" s="248"/>
    </row>
    <row r="43" spans="1:5" ht="16.5" customHeight="1" x14ac:dyDescent="0.3">
      <c r="A43" s="7"/>
      <c r="B43"/>
      <c r="C43"/>
      <c r="D43"/>
      <c r="E43"/>
    </row>
  </sheetData>
  <mergeCells count="6">
    <mergeCell ref="A7:E7"/>
    <mergeCell ref="A9:A10"/>
    <mergeCell ref="D9:D10"/>
    <mergeCell ref="E9:E10"/>
    <mergeCell ref="D40:D42"/>
    <mergeCell ref="E40:E42"/>
  </mergeCells>
  <pageMargins left="0.7" right="0.7" top="0.75" bottom="0.75" header="0.3" footer="0.3"/>
  <pageSetup paperSize="9" scale="94" orientation="portrait" r:id="rId1"/>
  <headerFooter>
    <oddHeader>&amp;L&amp;G&amp;C&amp;G&amp;R&amp;G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A6:D44"/>
  <sheetViews>
    <sheetView zoomScaleNormal="100" workbookViewId="0">
      <selection activeCell="B20" sqref="B20"/>
    </sheetView>
  </sheetViews>
  <sheetFormatPr defaultColWidth="9.21875" defaultRowHeight="16.5" customHeight="1" x14ac:dyDescent="0.2"/>
  <cols>
    <col min="1" max="1" width="37" style="18" customWidth="1"/>
    <col min="2" max="2" width="10.44140625" style="18" customWidth="1"/>
    <col min="3" max="3" width="11.21875" style="18" customWidth="1"/>
    <col min="4" max="4" width="28.21875" style="18" customWidth="1"/>
    <col min="5" max="16384" width="9.21875" style="18"/>
  </cols>
  <sheetData>
    <row r="6" spans="1:4" ht="16.5" customHeight="1" x14ac:dyDescent="0.2">
      <c r="A6" s="293" t="s">
        <v>63</v>
      </c>
      <c r="B6" s="294"/>
      <c r="C6" s="294"/>
      <c r="D6" s="295"/>
    </row>
    <row r="7" spans="1:4" ht="27.75" customHeight="1" x14ac:dyDescent="0.2">
      <c r="A7" s="301" t="s">
        <v>129</v>
      </c>
      <c r="B7" s="301"/>
      <c r="C7" s="301"/>
      <c r="D7" s="301"/>
    </row>
    <row r="8" spans="1:4" ht="23.25" customHeight="1" x14ac:dyDescent="0.2">
      <c r="A8" s="296" t="s">
        <v>100</v>
      </c>
      <c r="B8" s="92" t="s">
        <v>52</v>
      </c>
      <c r="C8" s="92" t="s">
        <v>101</v>
      </c>
      <c r="D8" s="298" t="s">
        <v>103</v>
      </c>
    </row>
    <row r="9" spans="1:4" ht="23.25" customHeight="1" x14ac:dyDescent="0.2">
      <c r="A9" s="297"/>
      <c r="B9" s="93" t="s">
        <v>53</v>
      </c>
      <c r="C9" s="93" t="s">
        <v>53</v>
      </c>
      <c r="D9" s="300"/>
    </row>
    <row r="10" spans="1:4" ht="16.5" customHeight="1" x14ac:dyDescent="0.2">
      <c r="A10" s="14"/>
      <c r="B10" s="123"/>
      <c r="C10" s="123"/>
      <c r="D10" s="38"/>
    </row>
    <row r="11" spans="1:4" ht="16.5" customHeight="1" x14ac:dyDescent="0.2">
      <c r="A11" s="70"/>
      <c r="B11" s="123"/>
      <c r="C11" s="123"/>
      <c r="D11" s="39"/>
    </row>
    <row r="12" spans="1:4" ht="16.5" customHeight="1" x14ac:dyDescent="0.2">
      <c r="A12" s="115" t="str">
        <f>'Page 4'!I63</f>
        <v>Retaining Walls</v>
      </c>
      <c r="B12" s="165">
        <v>10000</v>
      </c>
      <c r="C12" s="166" t="e">
        <f>B12/'Page 5'!$H$9</f>
        <v>#DIV/0!</v>
      </c>
      <c r="D12" s="39"/>
    </row>
    <row r="13" spans="1:4" ht="16.5" customHeight="1" x14ac:dyDescent="0.2">
      <c r="A13" s="115"/>
      <c r="B13" s="123"/>
      <c r="C13" s="123"/>
      <c r="D13" s="39"/>
    </row>
    <row r="14" spans="1:4" ht="16.5" customHeight="1" x14ac:dyDescent="0.2">
      <c r="A14" s="115" t="str">
        <f>'Page 4'!I64</f>
        <v xml:space="preserve">EV Charger </v>
      </c>
      <c r="B14" s="165">
        <v>10000</v>
      </c>
      <c r="C14" s="166" t="e">
        <f>B14/'Page 5'!$H$9</f>
        <v>#DIV/0!</v>
      </c>
      <c r="D14" s="39"/>
    </row>
    <row r="15" spans="1:4" ht="16.5" customHeight="1" x14ac:dyDescent="0.2">
      <c r="A15" s="115"/>
      <c r="B15" s="123"/>
      <c r="C15" s="123"/>
      <c r="D15" s="39"/>
    </row>
    <row r="16" spans="1:4" ht="16.5" customHeight="1" x14ac:dyDescent="0.2">
      <c r="A16" s="115" t="str">
        <f>'Page 4'!I65</f>
        <v>Attenuation</v>
      </c>
      <c r="B16" s="165">
        <v>10000</v>
      </c>
      <c r="C16" s="166" t="e">
        <f>B16/'Page 5'!$H$9</f>
        <v>#DIV/0!</v>
      </c>
      <c r="D16" s="39"/>
    </row>
    <row r="17" spans="1:4" ht="16.5" customHeight="1" x14ac:dyDescent="0.2">
      <c r="A17" s="115"/>
      <c r="B17" s="123"/>
      <c r="C17" s="123"/>
      <c r="D17" s="39"/>
    </row>
    <row r="18" spans="1:4" ht="16.5" customHeight="1" x14ac:dyDescent="0.2">
      <c r="A18" s="115" t="str">
        <f>'Page 4'!I66</f>
        <v>Storm Diversion</v>
      </c>
      <c r="B18" s="165">
        <v>10000</v>
      </c>
      <c r="C18" s="166" t="e">
        <f>B18/'Page 5'!$H$9</f>
        <v>#DIV/0!</v>
      </c>
      <c r="D18" s="39"/>
    </row>
    <row r="19" spans="1:4" ht="16.5" customHeight="1" x14ac:dyDescent="0.2">
      <c r="A19" s="115"/>
      <c r="B19" s="123"/>
      <c r="C19" s="123"/>
      <c r="D19" s="39"/>
    </row>
    <row r="20" spans="1:4" ht="13.2" x14ac:dyDescent="0.2">
      <c r="A20" s="115" t="str">
        <f>'Page 4'!I67</f>
        <v>Preliminaries on Abnormal Works</v>
      </c>
      <c r="B20" s="165">
        <f>'Page 4'!U67</f>
        <v>0</v>
      </c>
      <c r="C20" s="166" t="e">
        <f>B20/'Page 5'!$H$9</f>
        <v>#DIV/0!</v>
      </c>
      <c r="D20" s="39"/>
    </row>
    <row r="21" spans="1:4" ht="13.2" x14ac:dyDescent="0.2">
      <c r="A21" s="115"/>
      <c r="B21" s="123"/>
      <c r="C21" s="123"/>
      <c r="D21" s="39"/>
    </row>
    <row r="22" spans="1:4" ht="13.2" x14ac:dyDescent="0.2">
      <c r="A22" s="116"/>
      <c r="B22" s="123"/>
      <c r="C22" s="123"/>
      <c r="D22" s="39"/>
    </row>
    <row r="23" spans="1:4" ht="13.2" x14ac:dyDescent="0.2">
      <c r="A23" s="116"/>
      <c r="B23" s="123"/>
      <c r="C23" s="123"/>
      <c r="D23" s="39"/>
    </row>
    <row r="24" spans="1:4" ht="16.5" customHeight="1" x14ac:dyDescent="0.2">
      <c r="A24" s="115"/>
      <c r="B24" s="123"/>
      <c r="C24" s="123"/>
      <c r="D24" s="39"/>
    </row>
    <row r="25" spans="1:4" ht="16.5" customHeight="1" x14ac:dyDescent="0.2">
      <c r="A25" s="115"/>
      <c r="B25" s="123"/>
      <c r="C25" s="123"/>
      <c r="D25" s="39"/>
    </row>
    <row r="26" spans="1:4" ht="13.2" x14ac:dyDescent="0.2">
      <c r="A26" s="115"/>
      <c r="B26" s="123"/>
      <c r="C26" s="123"/>
      <c r="D26" s="39"/>
    </row>
    <row r="27" spans="1:4" ht="13.2" x14ac:dyDescent="0.2">
      <c r="A27" s="115"/>
      <c r="B27" s="123"/>
      <c r="C27" s="123"/>
      <c r="D27" s="39"/>
    </row>
    <row r="28" spans="1:4" ht="16.5" customHeight="1" x14ac:dyDescent="0.2">
      <c r="A28" s="115"/>
      <c r="B28" s="123"/>
      <c r="C28" s="123"/>
      <c r="D28" s="39"/>
    </row>
    <row r="29" spans="1:4" ht="16.5" customHeight="1" x14ac:dyDescent="0.2">
      <c r="A29" s="70"/>
      <c r="B29" s="123"/>
      <c r="C29" s="123"/>
      <c r="D29" s="39"/>
    </row>
    <row r="30" spans="1:4" ht="13.2" x14ac:dyDescent="0.2">
      <c r="A30" s="12"/>
      <c r="B30" s="123"/>
      <c r="C30" s="123"/>
      <c r="D30" s="39"/>
    </row>
    <row r="31" spans="1:4" ht="16.5" customHeight="1" x14ac:dyDescent="0.2">
      <c r="A31" s="12"/>
      <c r="B31" s="123"/>
      <c r="C31" s="123"/>
      <c r="D31" s="39"/>
    </row>
    <row r="32" spans="1:4" ht="16.5" customHeight="1" x14ac:dyDescent="0.2">
      <c r="A32" s="70"/>
      <c r="B32" s="123"/>
      <c r="C32" s="123"/>
      <c r="D32" s="39"/>
    </row>
    <row r="33" spans="1:4" ht="16.5" customHeight="1" x14ac:dyDescent="0.2">
      <c r="A33" s="12"/>
      <c r="B33" s="123"/>
      <c r="C33" s="123"/>
      <c r="D33" s="39"/>
    </row>
    <row r="34" spans="1:4" ht="16.5" customHeight="1" x14ac:dyDescent="0.2">
      <c r="A34" s="12"/>
      <c r="B34" s="123"/>
      <c r="C34" s="123"/>
      <c r="D34" s="39"/>
    </row>
    <row r="35" spans="1:4" ht="16.5" customHeight="1" x14ac:dyDescent="0.2">
      <c r="A35" s="70"/>
      <c r="B35" s="123"/>
      <c r="C35" s="123"/>
      <c r="D35" s="39"/>
    </row>
    <row r="36" spans="1:4" ht="13.2" x14ac:dyDescent="0.2">
      <c r="A36" s="12"/>
      <c r="B36" s="123"/>
      <c r="C36" s="123"/>
      <c r="D36" s="39"/>
    </row>
    <row r="37" spans="1:4" ht="16.5" customHeight="1" x14ac:dyDescent="0.2">
      <c r="A37" s="12"/>
      <c r="B37" s="123"/>
      <c r="C37" s="123"/>
      <c r="D37" s="39"/>
    </row>
    <row r="38" spans="1:4" ht="16.5" customHeight="1" x14ac:dyDescent="0.2">
      <c r="A38" s="12"/>
      <c r="B38" s="123"/>
      <c r="C38" s="123"/>
      <c r="D38" s="39"/>
    </row>
    <row r="39" spans="1:4" ht="16.5" customHeight="1" x14ac:dyDescent="0.2">
      <c r="A39" s="12"/>
      <c r="B39" s="123"/>
      <c r="C39" s="123"/>
      <c r="D39" s="39"/>
    </row>
    <row r="40" spans="1:4" ht="16.5" customHeight="1" x14ac:dyDescent="0.2">
      <c r="A40" s="126"/>
      <c r="B40" s="123"/>
      <c r="C40" s="123"/>
      <c r="D40" s="39"/>
    </row>
    <row r="41" spans="1:4" ht="16.5" customHeight="1" x14ac:dyDescent="0.2">
      <c r="A41" s="12"/>
      <c r="B41" s="122"/>
      <c r="C41" s="122"/>
      <c r="D41" s="247"/>
    </row>
    <row r="42" spans="1:4" ht="16.5" customHeight="1" x14ac:dyDescent="0.2">
      <c r="A42" s="13" t="s">
        <v>130</v>
      </c>
      <c r="B42" s="123">
        <f>SUM(B10:B40)</f>
        <v>40000</v>
      </c>
      <c r="C42" s="123" t="e">
        <f>SUM(C10:C40)</f>
        <v>#DIV/0!</v>
      </c>
      <c r="D42" s="247"/>
    </row>
    <row r="43" spans="1:4" ht="16.5" customHeight="1" x14ac:dyDescent="0.2">
      <c r="A43" s="73"/>
      <c r="B43" s="127"/>
      <c r="C43" s="127"/>
      <c r="D43" s="248"/>
    </row>
    <row r="44" spans="1:4" ht="16.5" customHeight="1" x14ac:dyDescent="0.3">
      <c r="A44" s="7"/>
      <c r="B44"/>
      <c r="C44"/>
      <c r="D44"/>
    </row>
  </sheetData>
  <mergeCells count="5">
    <mergeCell ref="A6:D6"/>
    <mergeCell ref="A8:A9"/>
    <mergeCell ref="D8:D9"/>
    <mergeCell ref="D41:D43"/>
    <mergeCell ref="A7:D7"/>
  </mergeCells>
  <pageMargins left="0.7" right="0.7" top="0.75" bottom="0.75" header="0.3" footer="0.3"/>
  <pageSetup paperSize="9" scale="95" orientation="portrait" r:id="rId1"/>
  <headerFooter>
    <oddHeader>&amp;L&amp;G&amp;C&amp;G&amp;R&amp;G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7EE00-2F08-44DE-B6A1-E81E6E040810}">
  <sheetPr>
    <tabColor rgb="FFFFFF00"/>
  </sheetPr>
  <dimension ref="A2:R76"/>
  <sheetViews>
    <sheetView tabSelected="1" workbookViewId="0">
      <selection activeCell="I12" sqref="I12"/>
    </sheetView>
  </sheetViews>
  <sheetFormatPr defaultColWidth="8.77734375" defaultRowHeight="14.4" x14ac:dyDescent="0.3"/>
  <cols>
    <col min="1" max="1" width="1.77734375" customWidth="1"/>
    <col min="2" max="2" width="26.77734375" customWidth="1"/>
    <col min="3" max="3" width="14.44140625" customWidth="1"/>
    <col min="4" max="6" width="14" customWidth="1"/>
    <col min="8" max="8" width="11.6640625" bestFit="1" customWidth="1"/>
    <col min="9" max="9" width="13.44140625" bestFit="1" customWidth="1"/>
  </cols>
  <sheetData>
    <row r="2" spans="2:6" x14ac:dyDescent="0.3">
      <c r="B2" s="1"/>
      <c r="C2" s="1"/>
    </row>
    <row r="3" spans="2:6" x14ac:dyDescent="0.3">
      <c r="B3" s="1"/>
      <c r="C3" s="1"/>
    </row>
    <row r="4" spans="2:6" x14ac:dyDescent="0.3">
      <c r="B4" s="1"/>
      <c r="C4" s="1"/>
    </row>
    <row r="5" spans="2:6" x14ac:dyDescent="0.3">
      <c r="B5" s="1"/>
      <c r="C5" s="1"/>
    </row>
    <row r="6" spans="2:6" ht="15" thickBot="1" x14ac:dyDescent="0.35">
      <c r="B6" s="1"/>
      <c r="C6" s="1"/>
    </row>
    <row r="7" spans="2:6" ht="15.6" thickTop="1" thickBot="1" x14ac:dyDescent="0.35">
      <c r="B7" s="191" t="s">
        <v>237</v>
      </c>
      <c r="C7" s="192"/>
      <c r="D7" s="198" t="s">
        <v>236</v>
      </c>
      <c r="E7" s="199"/>
      <c r="F7" s="200"/>
    </row>
    <row r="8" spans="2:6" ht="15" thickBot="1" x14ac:dyDescent="0.35">
      <c r="B8" s="193" t="s">
        <v>168</v>
      </c>
      <c r="C8" s="194"/>
      <c r="D8" s="201" t="s">
        <v>167</v>
      </c>
      <c r="E8" s="202"/>
      <c r="F8" s="203"/>
    </row>
    <row r="9" spans="2:6" ht="30" customHeight="1" thickBot="1" x14ac:dyDescent="0.35">
      <c r="B9" s="193" t="s">
        <v>169</v>
      </c>
      <c r="C9" s="194"/>
      <c r="D9" s="201" t="s">
        <v>166</v>
      </c>
      <c r="E9" s="202"/>
      <c r="F9" s="203"/>
    </row>
    <row r="10" spans="2:6" ht="15" thickBot="1" x14ac:dyDescent="0.35">
      <c r="B10" s="193" t="s">
        <v>170</v>
      </c>
      <c r="C10" s="194"/>
      <c r="D10" s="201" t="s">
        <v>161</v>
      </c>
      <c r="E10" s="202"/>
      <c r="F10" s="203"/>
    </row>
    <row r="11" spans="2:6" x14ac:dyDescent="0.3">
      <c r="B11" s="209" t="s">
        <v>0</v>
      </c>
      <c r="C11" s="210"/>
      <c r="D11" s="204" t="s">
        <v>1</v>
      </c>
      <c r="E11" s="205"/>
      <c r="F11" s="206"/>
    </row>
    <row r="12" spans="2:6" x14ac:dyDescent="0.3">
      <c r="B12" s="207" t="s">
        <v>162</v>
      </c>
      <c r="C12" s="208"/>
      <c r="D12" s="195"/>
      <c r="E12" s="196"/>
      <c r="F12" s="197"/>
    </row>
    <row r="13" spans="2:6" ht="24.45" customHeight="1" thickBot="1" x14ac:dyDescent="0.35">
      <c r="B13" s="221"/>
      <c r="C13" s="222"/>
      <c r="D13" s="185" t="s">
        <v>165</v>
      </c>
      <c r="E13" s="186"/>
      <c r="F13" s="187"/>
    </row>
    <row r="14" spans="2:6" ht="15" thickBot="1" x14ac:dyDescent="0.35">
      <c r="B14" s="211" t="s">
        <v>163</v>
      </c>
      <c r="C14" s="212"/>
      <c r="D14" s="188" t="s">
        <v>164</v>
      </c>
      <c r="E14" s="189"/>
      <c r="F14" s="190"/>
    </row>
    <row r="15" spans="2:6" ht="15.6" thickTop="1" thickBot="1" x14ac:dyDescent="0.35">
      <c r="B15" s="2"/>
      <c r="C15" s="2"/>
      <c r="D15" s="2"/>
      <c r="E15" s="2"/>
      <c r="F15" s="2"/>
    </row>
    <row r="16" spans="2:6" ht="24" thickTop="1" thickBot="1" x14ac:dyDescent="0.35">
      <c r="B16" s="191" t="s">
        <v>2</v>
      </c>
      <c r="C16" s="192"/>
      <c r="D16" s="302" t="s">
        <v>3</v>
      </c>
      <c r="E16" s="302" t="s">
        <v>4</v>
      </c>
      <c r="F16" s="303" t="s">
        <v>5</v>
      </c>
    </row>
    <row r="17" spans="2:9" x14ac:dyDescent="0.3">
      <c r="B17" s="223" t="s">
        <v>171</v>
      </c>
      <c r="C17" s="224"/>
      <c r="D17" s="150"/>
      <c r="E17" s="150">
        <f>E21-E19</f>
        <v>1200000</v>
      </c>
      <c r="F17" s="131"/>
      <c r="I17" s="160"/>
    </row>
    <row r="18" spans="2:9" ht="5.4" customHeight="1" thickBot="1" x14ac:dyDescent="0.35">
      <c r="B18" s="221"/>
      <c r="C18" s="222"/>
      <c r="D18" s="151"/>
      <c r="E18" s="151"/>
      <c r="F18" s="132"/>
    </row>
    <row r="19" spans="2:9" x14ac:dyDescent="0.3">
      <c r="B19" s="223" t="s">
        <v>172</v>
      </c>
      <c r="C19" s="224"/>
      <c r="D19" s="150"/>
      <c r="E19" s="150">
        <v>100000</v>
      </c>
      <c r="F19" s="131"/>
    </row>
    <row r="20" spans="2:9" ht="3" customHeight="1" thickBot="1" x14ac:dyDescent="0.35">
      <c r="B20" s="221"/>
      <c r="C20" s="222"/>
      <c r="D20" s="151"/>
      <c r="E20" s="151"/>
      <c r="F20" s="132"/>
    </row>
    <row r="21" spans="2:9" x14ac:dyDescent="0.3">
      <c r="B21" s="209" t="s">
        <v>7</v>
      </c>
      <c r="C21" s="210"/>
      <c r="D21" s="150"/>
      <c r="E21" s="150">
        <v>1300000</v>
      </c>
      <c r="F21" s="131"/>
      <c r="I21" s="160"/>
    </row>
    <row r="22" spans="2:9" ht="3.6" customHeight="1" thickBot="1" x14ac:dyDescent="0.35">
      <c r="B22" s="221"/>
      <c r="C22" s="222"/>
      <c r="D22" s="151"/>
      <c r="E22" s="151"/>
      <c r="F22" s="132"/>
    </row>
    <row r="23" spans="2:9" ht="15" thickBot="1" x14ac:dyDescent="0.35">
      <c r="B23" s="217"/>
      <c r="C23" s="218"/>
      <c r="D23" s="152"/>
      <c r="E23" s="152"/>
      <c r="F23" s="133"/>
    </row>
    <row r="24" spans="2:9" ht="15" thickBot="1" x14ac:dyDescent="0.35">
      <c r="B24" s="229" t="s">
        <v>8</v>
      </c>
      <c r="C24" s="230"/>
      <c r="D24" s="152"/>
      <c r="E24" s="152">
        <v>80000</v>
      </c>
      <c r="F24" s="133"/>
    </row>
    <row r="25" spans="2:9" ht="15" thickBot="1" x14ac:dyDescent="0.35">
      <c r="B25" s="229" t="s">
        <v>9</v>
      </c>
      <c r="C25" s="230"/>
      <c r="D25" s="304"/>
      <c r="E25" s="304"/>
      <c r="F25" s="305"/>
    </row>
    <row r="26" spans="2:9" ht="14.55" customHeight="1" thickBot="1" x14ac:dyDescent="0.35">
      <c r="B26" s="219" t="s">
        <v>173</v>
      </c>
      <c r="C26" s="220"/>
      <c r="D26" s="152"/>
      <c r="E26" s="152">
        <v>30000</v>
      </c>
      <c r="F26" s="133"/>
    </row>
    <row r="27" spans="2:9" ht="15.75" customHeight="1" thickBot="1" x14ac:dyDescent="0.35">
      <c r="B27" s="219" t="s">
        <v>174</v>
      </c>
      <c r="C27" s="220"/>
      <c r="D27" s="152"/>
      <c r="E27" s="152">
        <v>15000</v>
      </c>
      <c r="F27" s="133"/>
    </row>
    <row r="28" spans="2:9" ht="15.75" customHeight="1" thickBot="1" x14ac:dyDescent="0.35">
      <c r="B28" s="219" t="s">
        <v>221</v>
      </c>
      <c r="C28" s="220"/>
      <c r="D28" s="152"/>
      <c r="E28" s="152">
        <v>0</v>
      </c>
      <c r="F28" s="133"/>
    </row>
    <row r="29" spans="2:9" ht="15.75" customHeight="1" thickBot="1" x14ac:dyDescent="0.35">
      <c r="B29" s="219" t="s">
        <v>222</v>
      </c>
      <c r="C29" s="220"/>
      <c r="D29" s="152"/>
      <c r="E29" s="152">
        <v>0</v>
      </c>
      <c r="F29" s="133"/>
    </row>
    <row r="30" spans="2:9" ht="15.75" customHeight="1" thickBot="1" x14ac:dyDescent="0.35">
      <c r="B30" s="219" t="s">
        <v>223</v>
      </c>
      <c r="C30" s="220"/>
      <c r="D30" s="152"/>
      <c r="E30" s="152">
        <v>0</v>
      </c>
      <c r="F30" s="133"/>
    </row>
    <row r="31" spans="2:9" ht="15.75" customHeight="1" thickBot="1" x14ac:dyDescent="0.35">
      <c r="B31" s="219" t="s">
        <v>224</v>
      </c>
      <c r="C31" s="220"/>
      <c r="D31" s="152"/>
      <c r="E31" s="152">
        <v>0</v>
      </c>
      <c r="F31" s="133"/>
    </row>
    <row r="32" spans="2:9" ht="15.75" customHeight="1" thickBot="1" x14ac:dyDescent="0.35">
      <c r="B32" s="229" t="s">
        <v>225</v>
      </c>
      <c r="C32" s="230"/>
      <c r="D32" s="153"/>
      <c r="E32" s="153">
        <v>0</v>
      </c>
      <c r="F32" s="133"/>
    </row>
    <row r="33" spans="2:6" ht="15.75" customHeight="1" thickBot="1" x14ac:dyDescent="0.35">
      <c r="B33" s="161" t="s">
        <v>175</v>
      </c>
      <c r="C33" s="163" t="s">
        <v>219</v>
      </c>
      <c r="D33" s="150"/>
      <c r="E33" s="150">
        <v>10000</v>
      </c>
      <c r="F33" s="133"/>
    </row>
    <row r="34" spans="2:6" ht="15.75" customHeight="1" thickBot="1" x14ac:dyDescent="0.35">
      <c r="B34" s="161" t="s">
        <v>238</v>
      </c>
      <c r="C34" s="163" t="s">
        <v>239</v>
      </c>
      <c r="D34" s="150"/>
      <c r="E34" s="150">
        <v>10000</v>
      </c>
      <c r="F34" s="133"/>
    </row>
    <row r="35" spans="2:6" ht="15.75" customHeight="1" thickBot="1" x14ac:dyDescent="0.35">
      <c r="B35" s="161" t="s">
        <v>240</v>
      </c>
      <c r="C35" s="163" t="s">
        <v>241</v>
      </c>
      <c r="D35" s="150"/>
      <c r="E35" s="150">
        <v>9000</v>
      </c>
      <c r="F35" s="133"/>
    </row>
    <row r="36" spans="2:6" ht="15.75" customHeight="1" thickBot="1" x14ac:dyDescent="0.35">
      <c r="B36" s="161" t="s">
        <v>240</v>
      </c>
      <c r="C36" s="163" t="s">
        <v>220</v>
      </c>
      <c r="D36" s="150"/>
      <c r="E36" s="150">
        <v>8000</v>
      </c>
      <c r="F36" s="133"/>
    </row>
    <row r="37" spans="2:6" ht="15.75" customHeight="1" thickBot="1" x14ac:dyDescent="0.35">
      <c r="B37" s="161" t="s">
        <v>176</v>
      </c>
      <c r="C37" s="163"/>
      <c r="D37" s="306"/>
      <c r="E37" s="306"/>
      <c r="F37" s="305"/>
    </row>
    <row r="38" spans="2:6" ht="15.75" customHeight="1" thickBot="1" x14ac:dyDescent="0.35">
      <c r="B38" s="161" t="s">
        <v>177</v>
      </c>
      <c r="C38" s="163"/>
      <c r="D38" s="150"/>
      <c r="E38" s="150">
        <v>50000</v>
      </c>
      <c r="F38" s="133"/>
    </row>
    <row r="39" spans="2:6" ht="15.75" customHeight="1" thickBot="1" x14ac:dyDescent="0.35">
      <c r="B39" s="161" t="s">
        <v>178</v>
      </c>
      <c r="C39" s="163"/>
      <c r="D39" s="150"/>
      <c r="E39" s="150">
        <v>30000</v>
      </c>
      <c r="F39" s="133"/>
    </row>
    <row r="40" spans="2:6" ht="15.75" customHeight="1" thickBot="1" x14ac:dyDescent="0.35">
      <c r="B40" s="161" t="s">
        <v>179</v>
      </c>
      <c r="C40" s="163"/>
      <c r="D40" s="150"/>
      <c r="E40" s="307"/>
      <c r="F40" s="133"/>
    </row>
    <row r="41" spans="2:6" ht="15" customHeight="1" thickBot="1" x14ac:dyDescent="0.35">
      <c r="B41" s="161" t="s">
        <v>242</v>
      </c>
      <c r="C41" s="162"/>
      <c r="D41" s="150"/>
      <c r="E41" s="150">
        <v>15000</v>
      </c>
      <c r="F41" s="133"/>
    </row>
    <row r="42" spans="2:6" ht="15" thickBot="1" x14ac:dyDescent="0.35">
      <c r="B42" s="161" t="s">
        <v>180</v>
      </c>
      <c r="C42" s="98"/>
      <c r="D42" s="153"/>
      <c r="E42" s="153">
        <v>1000</v>
      </c>
      <c r="F42" s="133"/>
    </row>
    <row r="43" spans="2:6" ht="15" thickBot="1" x14ac:dyDescent="0.35">
      <c r="B43" s="161" t="s">
        <v>243</v>
      </c>
      <c r="C43" s="164"/>
      <c r="D43" s="153"/>
      <c r="E43" s="153">
        <v>15000</v>
      </c>
      <c r="F43" s="133"/>
    </row>
    <row r="44" spans="2:6" ht="5.4" customHeight="1" thickBot="1" x14ac:dyDescent="0.35">
      <c r="B44" s="182"/>
      <c r="C44" s="308"/>
      <c r="D44" s="309"/>
      <c r="E44" s="309"/>
      <c r="F44" s="310"/>
    </row>
    <row r="45" spans="2:6" ht="15" thickBot="1" x14ac:dyDescent="0.35">
      <c r="B45" s="311" t="s">
        <v>244</v>
      </c>
      <c r="C45" s="312"/>
      <c r="D45" s="313"/>
      <c r="E45" s="314">
        <f>SUM(E21:E43)</f>
        <v>1573000</v>
      </c>
      <c r="F45" s="315"/>
    </row>
    <row r="46" spans="2:6" ht="15.6" thickTop="1" thickBot="1" x14ac:dyDescent="0.35">
      <c r="B46" s="316"/>
      <c r="C46" s="316"/>
      <c r="D46" s="317"/>
      <c r="E46" s="318"/>
      <c r="F46" s="319"/>
    </row>
    <row r="47" spans="2:6" ht="15.6" thickTop="1" thickBot="1" x14ac:dyDescent="0.35">
      <c r="B47" s="191" t="s">
        <v>245</v>
      </c>
      <c r="C47" s="320"/>
      <c r="D47" s="321"/>
      <c r="E47" s="322"/>
      <c r="F47" s="323"/>
    </row>
    <row r="48" spans="2:6" ht="15" thickBot="1" x14ac:dyDescent="0.35">
      <c r="B48" s="324" t="s">
        <v>246</v>
      </c>
      <c r="C48" s="325"/>
      <c r="D48" s="326"/>
      <c r="E48" s="327" t="s">
        <v>247</v>
      </c>
      <c r="F48" s="315"/>
    </row>
    <row r="49" spans="2:18" ht="15.6" thickTop="1" thickBot="1" x14ac:dyDescent="0.35">
      <c r="B49" s="5"/>
      <c r="C49" s="5"/>
    </row>
    <row r="50" spans="2:18" ht="15.6" thickTop="1" thickBot="1" x14ac:dyDescent="0.35">
      <c r="B50" s="328" t="s">
        <v>248</v>
      </c>
      <c r="C50" s="329"/>
      <c r="D50" s="330"/>
      <c r="E50" s="330"/>
      <c r="F50" s="331"/>
    </row>
    <row r="51" spans="2:18" ht="15" thickBot="1" x14ac:dyDescent="0.35">
      <c r="B51" s="332" t="s">
        <v>249</v>
      </c>
      <c r="C51" s="183"/>
      <c r="D51" s="333"/>
      <c r="E51" s="150"/>
      <c r="F51" s="334"/>
    </row>
    <row r="52" spans="2:18" ht="15" thickBot="1" x14ac:dyDescent="0.35">
      <c r="B52" s="335" t="s">
        <v>250</v>
      </c>
      <c r="C52" s="336"/>
      <c r="D52" s="333"/>
      <c r="E52" s="150"/>
      <c r="F52" s="334"/>
    </row>
    <row r="53" spans="2:18" ht="15" thickBot="1" x14ac:dyDescent="0.35">
      <c r="B53" s="332" t="s">
        <v>251</v>
      </c>
      <c r="C53" s="183"/>
      <c r="D53" s="337"/>
      <c r="E53" s="153"/>
      <c r="F53" s="338"/>
    </row>
    <row r="54" spans="2:18" ht="6" customHeight="1" thickBot="1" x14ac:dyDescent="0.35">
      <c r="B54" s="339"/>
      <c r="C54" s="340"/>
      <c r="D54" s="341"/>
      <c r="E54" s="309"/>
      <c r="F54" s="342"/>
    </row>
    <row r="55" spans="2:18" ht="14.4" customHeight="1" thickBot="1" x14ac:dyDescent="0.35">
      <c r="B55" s="343" t="s">
        <v>252</v>
      </c>
      <c r="C55" s="344"/>
      <c r="D55" s="345"/>
      <c r="E55" s="346">
        <f>E53*20%</f>
        <v>0</v>
      </c>
      <c r="F55" s="347"/>
    </row>
    <row r="56" spans="2:18" ht="14.4" customHeight="1" thickTop="1" thickBot="1" x14ac:dyDescent="0.35">
      <c r="B56" s="348"/>
      <c r="C56" s="5"/>
      <c r="E56" s="318"/>
    </row>
    <row r="57" spans="2:18" ht="15.6" thickTop="1" thickBot="1" x14ac:dyDescent="0.35">
      <c r="B57" s="191" t="s">
        <v>253</v>
      </c>
      <c r="C57" s="320"/>
      <c r="D57" s="349"/>
      <c r="E57" s="349"/>
      <c r="F57" s="350"/>
      <c r="H57" s="160"/>
      <c r="I57" s="351"/>
      <c r="J57" s="352"/>
      <c r="K57" s="353"/>
      <c r="L57" s="353"/>
      <c r="M57" s="353"/>
      <c r="N57" s="353"/>
      <c r="O57" s="353"/>
      <c r="P57" s="353"/>
      <c r="Q57" s="353"/>
      <c r="R57" s="351"/>
    </row>
    <row r="58" spans="2:18" ht="15" thickBot="1" x14ac:dyDescent="0.35">
      <c r="B58" s="229" t="s">
        <v>254</v>
      </c>
      <c r="C58" s="230"/>
      <c r="D58" s="152"/>
      <c r="E58" s="153">
        <f>E45*1%</f>
        <v>15730</v>
      </c>
      <c r="F58" s="133"/>
      <c r="I58" s="351"/>
      <c r="J58" s="352"/>
      <c r="K58" s="353"/>
      <c r="L58" s="353"/>
      <c r="M58" s="353"/>
      <c r="N58" s="353"/>
      <c r="O58" s="353"/>
      <c r="P58" s="353"/>
      <c r="Q58" s="353"/>
      <c r="R58" s="351"/>
    </row>
    <row r="59" spans="2:18" ht="24.6" customHeight="1" thickBot="1" x14ac:dyDescent="0.35">
      <c r="B59" s="229" t="s">
        <v>255</v>
      </c>
      <c r="C59" s="230"/>
      <c r="D59" s="152"/>
      <c r="E59" s="153">
        <f>(1750*23%)+1750</f>
        <v>2152.5</v>
      </c>
      <c r="F59" s="133"/>
      <c r="I59" s="351"/>
      <c r="J59" s="352"/>
      <c r="K59" s="353"/>
      <c r="L59" s="353"/>
      <c r="M59" s="353"/>
      <c r="N59" s="353"/>
      <c r="O59" s="353"/>
      <c r="P59" s="353"/>
      <c r="Q59" s="353"/>
      <c r="R59" s="351"/>
    </row>
    <row r="60" spans="2:18" ht="15" thickBot="1" x14ac:dyDescent="0.35">
      <c r="B60" s="182" t="s">
        <v>256</v>
      </c>
      <c r="C60" s="184"/>
      <c r="D60" s="309"/>
      <c r="E60" s="153">
        <f>E45*2%</f>
        <v>31460</v>
      </c>
      <c r="F60" s="310"/>
      <c r="I60" s="351"/>
      <c r="J60" s="352"/>
      <c r="K60" s="353"/>
      <c r="L60" s="353"/>
      <c r="M60" s="353"/>
      <c r="N60" s="353"/>
      <c r="O60" s="353"/>
      <c r="P60" s="353"/>
      <c r="Q60" s="353"/>
      <c r="R60" s="351"/>
    </row>
    <row r="61" spans="2:18" ht="17.399999999999999" customHeight="1" thickBot="1" x14ac:dyDescent="0.35">
      <c r="B61" s="354" t="s">
        <v>257</v>
      </c>
      <c r="C61" s="355"/>
      <c r="D61" s="356"/>
      <c r="E61" s="153">
        <f>E45*2%</f>
        <v>31460</v>
      </c>
      <c r="F61" s="357"/>
      <c r="I61" s="351"/>
      <c r="J61" s="352"/>
      <c r="K61" s="353"/>
      <c r="L61" s="353"/>
      <c r="M61" s="353"/>
      <c r="N61" s="353"/>
      <c r="O61" s="353"/>
      <c r="P61" s="353"/>
      <c r="Q61" s="353"/>
      <c r="R61" s="351"/>
    </row>
    <row r="62" spans="2:18" ht="18" customHeight="1" thickBot="1" x14ac:dyDescent="0.35">
      <c r="B62" s="354" t="s">
        <v>258</v>
      </c>
      <c r="C62" s="355"/>
      <c r="D62" s="358"/>
      <c r="E62" s="153">
        <v>8000</v>
      </c>
      <c r="F62" s="359"/>
      <c r="I62" s="351"/>
      <c r="J62" s="352"/>
      <c r="K62" s="353"/>
      <c r="L62" s="353"/>
      <c r="M62" s="353"/>
      <c r="N62" s="353"/>
      <c r="O62" s="353"/>
      <c r="P62" s="353"/>
      <c r="Q62" s="353"/>
      <c r="R62" s="351"/>
    </row>
    <row r="63" spans="2:18" ht="6" customHeight="1" thickBot="1" x14ac:dyDescent="0.35">
      <c r="B63" s="360"/>
      <c r="C63" s="361"/>
      <c r="D63" s="356"/>
      <c r="E63" s="150"/>
      <c r="F63" s="362"/>
      <c r="I63" s="351"/>
      <c r="J63" s="352"/>
      <c r="K63" s="353"/>
      <c r="L63" s="353"/>
      <c r="M63" s="353"/>
      <c r="N63" s="353"/>
      <c r="O63" s="353"/>
      <c r="P63" s="353"/>
      <c r="Q63" s="353"/>
      <c r="R63" s="351"/>
    </row>
    <row r="64" spans="2:18" ht="18" customHeight="1" thickBot="1" x14ac:dyDescent="0.35">
      <c r="B64" s="311" t="s">
        <v>259</v>
      </c>
      <c r="C64" s="312"/>
      <c r="D64" s="363"/>
      <c r="E64" s="314">
        <f>SUM(E58:E62)</f>
        <v>88802.5</v>
      </c>
      <c r="F64" s="364"/>
      <c r="I64" s="351"/>
      <c r="J64" s="352"/>
      <c r="K64" s="353"/>
      <c r="L64" s="353"/>
      <c r="M64" s="353"/>
      <c r="N64" s="353"/>
      <c r="O64" s="353"/>
      <c r="P64" s="353"/>
      <c r="Q64" s="353"/>
      <c r="R64" s="351"/>
    </row>
    <row r="65" spans="1:18" ht="18" customHeight="1" thickTop="1" thickBot="1" x14ac:dyDescent="0.35">
      <c r="B65" s="316"/>
      <c r="C65" s="316"/>
      <c r="D65" s="365"/>
      <c r="E65" s="318"/>
      <c r="F65" s="366"/>
      <c r="I65" s="351"/>
      <c r="J65" s="352"/>
      <c r="K65" s="353"/>
      <c r="L65" s="353"/>
      <c r="M65" s="353"/>
      <c r="N65" s="353"/>
      <c r="O65" s="353"/>
      <c r="P65" s="353"/>
      <c r="Q65" s="353"/>
      <c r="R65" s="351"/>
    </row>
    <row r="66" spans="1:18" ht="15.6" thickTop="1" thickBot="1" x14ac:dyDescent="0.35">
      <c r="B66" s="191" t="s">
        <v>260</v>
      </c>
      <c r="C66" s="320"/>
      <c r="D66" s="349"/>
      <c r="E66" s="349"/>
      <c r="F66" s="350"/>
      <c r="H66" s="160"/>
      <c r="I66" s="351"/>
      <c r="J66" s="352"/>
      <c r="K66" s="353"/>
      <c r="L66" s="353"/>
      <c r="M66" s="353"/>
      <c r="N66" s="353"/>
      <c r="O66" s="353"/>
      <c r="P66" s="353"/>
      <c r="Q66" s="353"/>
      <c r="R66" s="351"/>
    </row>
    <row r="67" spans="1:18" ht="15" thickBot="1" x14ac:dyDescent="0.35">
      <c r="B67" s="229" t="s">
        <v>261</v>
      </c>
      <c r="C67" s="230"/>
      <c r="D67" s="152"/>
      <c r="E67" s="153">
        <f>E45</f>
        <v>1573000</v>
      </c>
      <c r="F67" s="133"/>
      <c r="I67" s="351"/>
      <c r="J67" s="352"/>
      <c r="K67" s="353"/>
      <c r="L67" s="353"/>
      <c r="M67" s="353"/>
      <c r="N67" s="353"/>
      <c r="O67" s="353"/>
      <c r="P67" s="353"/>
      <c r="Q67" s="353"/>
      <c r="R67" s="351"/>
    </row>
    <row r="68" spans="1:18" ht="24.6" customHeight="1" thickBot="1" x14ac:dyDescent="0.35">
      <c r="B68" s="229" t="s">
        <v>248</v>
      </c>
      <c r="C68" s="230"/>
      <c r="D68" s="152"/>
      <c r="E68" s="153">
        <f>E55</f>
        <v>0</v>
      </c>
      <c r="F68" s="133"/>
      <c r="I68" s="351"/>
      <c r="J68" s="352"/>
      <c r="K68" s="353"/>
      <c r="L68" s="353"/>
      <c r="M68" s="353"/>
      <c r="N68" s="353"/>
      <c r="O68" s="353"/>
      <c r="P68" s="353"/>
      <c r="Q68" s="353"/>
      <c r="R68" s="351"/>
    </row>
    <row r="69" spans="1:18" ht="15" thickBot="1" x14ac:dyDescent="0.35">
      <c r="B69" s="161" t="s">
        <v>253</v>
      </c>
      <c r="C69" s="162"/>
      <c r="D69" s="153"/>
      <c r="E69" s="153">
        <f>E64</f>
        <v>88802.5</v>
      </c>
      <c r="F69" s="367"/>
      <c r="I69" s="351"/>
      <c r="J69" s="352"/>
      <c r="K69" s="353"/>
      <c r="L69" s="353"/>
      <c r="M69" s="353"/>
      <c r="N69" s="353"/>
      <c r="O69" s="353"/>
      <c r="P69" s="353"/>
      <c r="Q69" s="353"/>
      <c r="R69" s="351"/>
    </row>
    <row r="70" spans="1:18" ht="15" thickBot="1" x14ac:dyDescent="0.35">
      <c r="B70" s="161" t="s">
        <v>262</v>
      </c>
      <c r="C70" s="162"/>
      <c r="D70" s="153"/>
      <c r="E70" s="153" t="s">
        <v>247</v>
      </c>
      <c r="F70" s="133"/>
      <c r="I70" s="351"/>
      <c r="J70" s="352"/>
      <c r="K70" s="353"/>
      <c r="L70" s="353"/>
      <c r="M70" s="353"/>
      <c r="N70" s="353"/>
      <c r="O70" s="353"/>
      <c r="P70" s="353"/>
      <c r="Q70" s="353"/>
      <c r="R70" s="351"/>
    </row>
    <row r="71" spans="1:18" ht="6" customHeight="1" thickBot="1" x14ac:dyDescent="0.35">
      <c r="B71" s="368"/>
      <c r="C71" s="369"/>
      <c r="D71" s="370"/>
      <c r="E71" s="371"/>
      <c r="F71" s="362"/>
      <c r="I71" s="351"/>
      <c r="J71" s="352"/>
      <c r="K71" s="353"/>
      <c r="L71" s="353"/>
      <c r="M71" s="353"/>
      <c r="N71" s="353"/>
      <c r="O71" s="353"/>
      <c r="P71" s="353"/>
      <c r="Q71" s="353"/>
      <c r="R71" s="351"/>
    </row>
    <row r="72" spans="1:18" ht="18" customHeight="1" thickBot="1" x14ac:dyDescent="0.35">
      <c r="B72" s="311" t="s">
        <v>263</v>
      </c>
      <c r="C72" s="312"/>
      <c r="D72" s="363"/>
      <c r="E72" s="314">
        <f>E67-E68+E69</f>
        <v>1661802.5</v>
      </c>
      <c r="F72" s="364"/>
      <c r="I72" s="351"/>
      <c r="J72" s="352"/>
      <c r="K72" s="353"/>
      <c r="L72" s="353"/>
      <c r="M72" s="353"/>
      <c r="N72" s="353"/>
      <c r="O72" s="353"/>
      <c r="P72" s="353"/>
      <c r="Q72" s="353"/>
      <c r="R72" s="351"/>
    </row>
    <row r="73" spans="1:18" ht="15" thickTop="1" x14ac:dyDescent="0.3">
      <c r="B73" s="5"/>
      <c r="C73" s="5"/>
    </row>
    <row r="74" spans="1:18" s="6" customFormat="1" ht="14.4" customHeight="1" x14ac:dyDescent="0.3">
      <c r="A74" s="6">
        <v>1</v>
      </c>
      <c r="B74" s="231" t="s">
        <v>11</v>
      </c>
      <c r="C74" s="231"/>
      <c r="D74" s="231"/>
      <c r="E74" s="231"/>
      <c r="F74" s="231"/>
    </row>
    <row r="75" spans="1:18" s="6" customFormat="1" x14ac:dyDescent="0.3">
      <c r="B75" s="231"/>
      <c r="C75" s="231"/>
      <c r="D75" s="231"/>
      <c r="E75" s="231"/>
      <c r="F75" s="231"/>
    </row>
    <row r="76" spans="1:18" s="6" customFormat="1" x14ac:dyDescent="0.3">
      <c r="B76" s="231"/>
      <c r="C76" s="231"/>
      <c r="D76" s="231"/>
      <c r="E76" s="231"/>
      <c r="F76" s="231"/>
    </row>
  </sheetData>
  <mergeCells count="48">
    <mergeCell ref="B64:C64"/>
    <mergeCell ref="B66:C66"/>
    <mergeCell ref="B67:C67"/>
    <mergeCell ref="B68:C68"/>
    <mergeCell ref="B72:C72"/>
    <mergeCell ref="B74:F76"/>
    <mergeCell ref="B55:C55"/>
    <mergeCell ref="B57:C57"/>
    <mergeCell ref="B58:C58"/>
    <mergeCell ref="B59:C59"/>
    <mergeCell ref="B61:C61"/>
    <mergeCell ref="B62:C62"/>
    <mergeCell ref="B30:C30"/>
    <mergeCell ref="B31:C31"/>
    <mergeCell ref="B32:C32"/>
    <mergeCell ref="B45:C45"/>
    <mergeCell ref="B47:C47"/>
    <mergeCell ref="B50:C50"/>
    <mergeCell ref="B24:C24"/>
    <mergeCell ref="B25:C25"/>
    <mergeCell ref="B26:C26"/>
    <mergeCell ref="B27:C27"/>
    <mergeCell ref="B28:C28"/>
    <mergeCell ref="B29:C29"/>
    <mergeCell ref="B18:C18"/>
    <mergeCell ref="B19:C19"/>
    <mergeCell ref="B20:C20"/>
    <mergeCell ref="B21:C21"/>
    <mergeCell ref="B22:C22"/>
    <mergeCell ref="B23:C23"/>
    <mergeCell ref="B13:C13"/>
    <mergeCell ref="D13:F13"/>
    <mergeCell ref="B14:C14"/>
    <mergeCell ref="D14:F14"/>
    <mergeCell ref="B16:C16"/>
    <mergeCell ref="B17:C17"/>
    <mergeCell ref="B10:C10"/>
    <mergeCell ref="D10:F10"/>
    <mergeCell ref="B11:C11"/>
    <mergeCell ref="D11:F11"/>
    <mergeCell ref="B12:C12"/>
    <mergeCell ref="D12:F12"/>
    <mergeCell ref="B7:C7"/>
    <mergeCell ref="D7:F7"/>
    <mergeCell ref="B8:C8"/>
    <mergeCell ref="D8:F8"/>
    <mergeCell ref="B9:C9"/>
    <mergeCell ref="D9:F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5</vt:i4>
      </vt:variant>
    </vt:vector>
  </HeadingPairs>
  <TitlesOfParts>
    <vt:vector size="13" baseType="lpstr">
      <vt:lpstr>Page 1</vt:lpstr>
      <vt:lpstr>Page 2</vt:lpstr>
      <vt:lpstr>Page 3</vt:lpstr>
      <vt:lpstr>Page 4</vt:lpstr>
      <vt:lpstr>Page 5</vt:lpstr>
      <vt:lpstr>Page 6</vt:lpstr>
      <vt:lpstr>Page 7</vt:lpstr>
      <vt:lpstr>Page 8</vt:lpstr>
      <vt:lpstr>'Page 3'!Print_Area</vt:lpstr>
      <vt:lpstr>'Page 4'!Print_Area</vt:lpstr>
      <vt:lpstr>'Page 5'!Print_Area</vt:lpstr>
      <vt:lpstr>'Page 6'!Print_Area</vt:lpstr>
      <vt:lpstr>'Page 7'!Print_Area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m.hall@clarkeltd.com</dc:creator>
  <cp:lastModifiedBy>John Reilly</cp:lastModifiedBy>
  <cp:lastPrinted>2025-04-29T08:32:48Z</cp:lastPrinted>
  <dcterms:created xsi:type="dcterms:W3CDTF">2022-01-24T14:46:50Z</dcterms:created>
  <dcterms:modified xsi:type="dcterms:W3CDTF">2025-08-20T09:26:42Z</dcterms:modified>
</cp:coreProperties>
</file>